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updateLinks="always" codeName="ThisWorkbook" defaultThemeVersion="124226"/>
  <workbookProtection workbookAlgorithmName="SHA-512" workbookHashValue="re846ESYrsSpN6zpQQSucP1l5CAc6hxSNOddqv9RVFRaTEwy5+aaxehbYF93k6d/tkPrG4zVNkWH//hWLR9yHQ==" workbookSaltValue="vQgl+gPs3HKNvUk6ADBKRw==" workbookSpinCount="100000" lockStructure="1"/>
  <bookViews>
    <workbookView xWindow="0" yWindow="90" windowWidth="19200" windowHeight="14550" tabRatio="887" activeTab="1"/>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R55" i="295" l="1"/>
  <c r="AP55" i="295"/>
  <c r="AN55" i="295"/>
  <c r="AL55" i="295"/>
  <c r="AJ55" i="295"/>
  <c r="AH55" i="295"/>
  <c r="AF55" i="295"/>
  <c r="AD55" i="295"/>
  <c r="AB55" i="295"/>
  <c r="Z55" i="295"/>
  <c r="X55" i="295"/>
  <c r="V55" i="295"/>
  <c r="BR54"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CD49" i="295"/>
  <c r="BS49" i="295"/>
  <c r="B49" i="295"/>
  <c r="AV41"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D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AV15" i="295"/>
  <c r="BY14" i="295"/>
  <c r="BC13" i="295"/>
  <c r="AV13"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BR54"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CD49" i="284"/>
  <c r="BS49" i="284"/>
  <c r="B49" i="284"/>
  <c r="AV41"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D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AV15" i="284"/>
  <c r="BY14" i="284"/>
  <c r="BC13" i="284"/>
  <c r="AV13"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BR54"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CD49" i="283"/>
  <c r="BS49" i="283"/>
  <c r="B49" i="283"/>
  <c r="AV41"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D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AV15" i="283"/>
  <c r="BY14" i="283"/>
  <c r="BC13" i="283"/>
  <c r="AV13"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BR54"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CD49" i="282"/>
  <c r="BS49" i="282"/>
  <c r="B49" i="282"/>
  <c r="AV41"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D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AV15" i="282"/>
  <c r="BY14" i="282"/>
  <c r="BC13" i="282"/>
  <c r="AV13"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BR54"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CD49" i="281"/>
  <c r="BS49" i="281"/>
  <c r="B49" i="281"/>
  <c r="AV41"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D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AV15" i="281"/>
  <c r="BY14" i="281"/>
  <c r="BC13" i="281"/>
  <c r="AV13"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BR54"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CD49" i="280"/>
  <c r="BS49" i="280"/>
  <c r="B49" i="280"/>
  <c r="AV41"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D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AV15" i="280"/>
  <c r="BY14" i="280"/>
  <c r="BC13" i="280"/>
  <c r="AV13"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BR54"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CD49" i="279"/>
  <c r="BS49" i="279"/>
  <c r="B49" i="279"/>
  <c r="AV41"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D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AV15" i="279"/>
  <c r="BY14" i="279"/>
  <c r="BC13" i="279"/>
  <c r="AV13"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BR54"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CD49" i="278"/>
  <c r="BS49" i="278"/>
  <c r="B49" i="278"/>
  <c r="AV41"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D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AV15" i="278"/>
  <c r="BY14" i="278"/>
  <c r="BC13" i="278"/>
  <c r="AV13"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BR54"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CD49" i="277"/>
  <c r="BS49" i="277"/>
  <c r="B49" i="277"/>
  <c r="AV41"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D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AV15" i="277"/>
  <c r="BY14" i="277"/>
  <c r="BC13" i="277"/>
  <c r="AV13"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BR54"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CD49" i="276"/>
  <c r="BS49" i="276"/>
  <c r="B49" i="276"/>
  <c r="AV41"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D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AV15" i="276"/>
  <c r="BY14" i="276"/>
  <c r="BC13" i="276"/>
  <c r="AV13"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BR54"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CD49" i="275"/>
  <c r="BS49" i="275"/>
  <c r="B49" i="275"/>
  <c r="AV41"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D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AV15" i="275"/>
  <c r="BY14" i="275"/>
  <c r="BC13" i="275"/>
  <c r="AV13"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BR54"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CD49" i="274"/>
  <c r="BS49" i="274"/>
  <c r="B49" i="274"/>
  <c r="AV41"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D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AV15" i="274"/>
  <c r="BY14" i="274"/>
  <c r="BC13" i="274"/>
  <c r="AV13"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BR54"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CD49" i="273"/>
  <c r="BS49" i="273"/>
  <c r="B49" i="273"/>
  <c r="AV41"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D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AV15" i="273"/>
  <c r="BY14" i="273"/>
  <c r="BC13" i="273"/>
  <c r="AV13" i="273"/>
  <c r="BY9" i="273"/>
  <c r="BW9" i="273"/>
  <c r="R9" i="273"/>
  <c r="CD8"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BR54"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CD49" i="272"/>
  <c r="BS49" i="272"/>
  <c r="B49" i="272"/>
  <c r="AV41"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D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AV15" i="272"/>
  <c r="BY14" i="272"/>
  <c r="BC13" i="272"/>
  <c r="AV13" i="272"/>
  <c r="BY9" i="272"/>
  <c r="BW9" i="272"/>
  <c r="R9" i="272"/>
  <c r="CD8"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BR54"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CD49" i="271"/>
  <c r="BS49" i="271"/>
  <c r="B49" i="271"/>
  <c r="AV41"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D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AV15" i="271"/>
  <c r="BY14" i="271"/>
  <c r="BC13" i="271"/>
  <c r="AV13" i="271"/>
  <c r="BY9" i="271"/>
  <c r="BW9" i="271"/>
  <c r="R9" i="271"/>
  <c r="CD8" i="271"/>
  <c r="BL6" i="271"/>
  <c r="BK6" i="271"/>
  <c r="BJ6" i="271"/>
  <c r="BI6" i="271"/>
  <c r="BH6" i="271"/>
  <c r="BG6" i="271"/>
  <c r="BF6" i="271"/>
  <c r="BE6" i="271"/>
  <c r="BD6" i="271"/>
  <c r="BB6" i="271"/>
  <c r="BA6" i="271"/>
  <c r="AZ6" i="271"/>
  <c r="B5" i="271"/>
  <c r="BP3" i="271"/>
  <c r="AP3" i="271"/>
  <c r="AL7" i="271" s="1"/>
  <c r="R3" i="271"/>
  <c r="R2" i="271"/>
  <c r="AH7" i="272" l="1"/>
  <c r="Z7" i="273"/>
  <c r="AP7" i="272"/>
  <c r="AF7" i="273"/>
  <c r="V7" i="274"/>
  <c r="Z7" i="272"/>
  <c r="X7" i="274"/>
  <c r="AN7" i="273"/>
  <c r="AD7" i="274"/>
  <c r="X7" i="273"/>
  <c r="AP7" i="273"/>
  <c r="AF7" i="274"/>
  <c r="AL7" i="274"/>
  <c r="AH7" i="273"/>
  <c r="R7" i="272"/>
  <c r="R7" i="273"/>
  <c r="AN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BR54"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CD49" i="270"/>
  <c r="BS49" i="270"/>
  <c r="B49" i="270"/>
  <c r="AV41"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D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AV15" i="270"/>
  <c r="BY14" i="270"/>
  <c r="BC13" i="270"/>
  <c r="AV13"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BR54"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CD49" i="269"/>
  <c r="BS49" i="269"/>
  <c r="B49" i="269"/>
  <c r="AV41"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D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AV15" i="269"/>
  <c r="BY14" i="269"/>
  <c r="BC13" i="269"/>
  <c r="AV13" i="269"/>
  <c r="BY9" i="269"/>
  <c r="BW9" i="269"/>
  <c r="R9" i="269"/>
  <c r="CD8"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BR54"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CD49" i="268"/>
  <c r="BS49" i="268"/>
  <c r="B49" i="268"/>
  <c r="AV41"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D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AV15" i="268"/>
  <c r="BY14" i="268"/>
  <c r="BC13" i="268"/>
  <c r="AV13" i="268"/>
  <c r="BY9" i="268"/>
  <c r="BW9" i="268"/>
  <c r="R9" i="268"/>
  <c r="CD8" i="268"/>
  <c r="BL6" i="268"/>
  <c r="BK6" i="268"/>
  <c r="BJ6" i="268"/>
  <c r="BI6" i="268"/>
  <c r="BH6" i="268"/>
  <c r="BG6" i="268"/>
  <c r="BF6" i="268"/>
  <c r="BE6" i="268"/>
  <c r="BD6" i="268"/>
  <c r="BB6" i="268"/>
  <c r="BA6" i="268"/>
  <c r="AZ6" i="268"/>
  <c r="B5" i="268"/>
  <c r="BP3" i="268"/>
  <c r="AP3" i="268"/>
  <c r="AN7" i="268" s="1"/>
  <c r="R3" i="268"/>
  <c r="R2" i="268"/>
  <c r="AF7" i="269" l="1"/>
  <c r="V7" i="269"/>
  <c r="X7" i="269"/>
  <c r="AP7" i="269"/>
  <c r="Z7" i="269"/>
  <c r="AD7" i="269"/>
  <c r="AH7" i="269"/>
  <c r="AL7" i="269"/>
  <c r="R7" i="269"/>
  <c r="AN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BR54"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CD49" i="267"/>
  <c r="BS49" i="267"/>
  <c r="B49" i="267"/>
  <c r="AV41"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D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AV15" i="267"/>
  <c r="BY14" i="267"/>
  <c r="BC13" i="267"/>
  <c r="AV13"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BR54" i="266"/>
  <c r="CD49" i="266"/>
  <c r="BS49" i="266"/>
  <c r="B49" i="266"/>
  <c r="AV41" i="266"/>
  <c r="D29" i="266"/>
  <c r="BY14" i="266"/>
  <c r="BC13" i="266"/>
  <c r="AV15" i="266"/>
  <c r="AV13"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BO20" i="179"/>
  <c r="BO16" i="179"/>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authors>
    <author>user</author>
  </authors>
  <commentList>
    <comment ref="C6" authorId="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<sst xmlns="http://schemas.openxmlformats.org/spreadsheetml/2006/main" count="5972" uniqueCount="253">
  <si>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</si>
  <si>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</si>
  <si>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</si>
  <si>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</si>
  <si>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</si>
  <si>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</si>
  <si>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</si>
  <si>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</si>
  <si>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</si>
  <si>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</si>
  <si>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</si>
  <si>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</si>
  <si>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</si>
  <si>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</si>
  <si>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</si>
  <si>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</si>
  <si>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</si>
  <si>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</si>
  <si>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</si>
  <si>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</si>
  <si>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</si>
  <si>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</si>
  <si>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</si>
  <si>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</si>
  <si>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</si>
  <si>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</si>
  <si>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</si>
  <si>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</si>
  <si>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</si>
  <si>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</si>
  <si>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</si>
  <si>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</si>
  <si>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</si>
  <si>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</si>
  <si>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</si>
  <si>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</si>
  <si>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</si>
  <si>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</si>
  <si>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</si>
  <si>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</si>
  <si>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</si>
  <si>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</si>
  <si>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</si>
  <si>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</si>
  <si>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</si>
  <si>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</si>
  <si>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</si>
  <si>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</si>
  <si>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</si>
  <si>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</si>
  <si>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</si>
  <si>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</si>
  <si>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</si>
  <si>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</si>
  <si>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</si>
  <si>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</si>
  <si>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</si>
  <si>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</si>
  <si>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</si>
  <si>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</si>
  <si>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</si>
  <si>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</si>
  <si>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</si>
  <si>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</si>
  <si>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</si>
  <si>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</si>
  <si>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</si>
  <si>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</si>
  <si>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</si>
  <si>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</si>
  <si>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</si>
  <si>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</si>
  <si>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</si>
  <si>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</si>
  <si>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</si>
  <si>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</si>
  <si>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</si>
  <si>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</si>
  <si>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</si>
  <si>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</si>
  <si>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</si>
  <si>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</si>
  <si>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</si>
  <si>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</si>
  <si>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</si>
  <si>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</si>
  <si>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</si>
  <si>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</si>
  <si>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</si>
  <si>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</si>
  <si>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</si>
  <si>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</si>
  <si>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</si>
  <si>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</si>
  <si>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</si>
  <si>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</si>
  <si>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</si>
  <si>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</si>
  <si>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</si>
  <si>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</si>
  <si>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</si>
  <si>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</si>
  <si>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</si>
  <si>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</si>
  <si>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</si>
  <si>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</si>
  <si>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</si>
  <si>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</si>
  <si>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</si>
  <si>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</si>
  <si>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</si>
  <si>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</si>
  <si>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</si>
  <si>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</si>
  <si>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</si>
  <si>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</si>
  <si>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</si>
  <si>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</si>
  <si>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</si>
  <si>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</si>
  <si>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</si>
  <si>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</si>
  <si>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</si>
  <si>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</si>
  <si>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</si>
  <si>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</si>
  <si>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</si>
  <si>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</si>
  <si>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</si>
  <si>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</si>
  <si>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</si>
  <si>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</si>
  <si>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</si>
  <si>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</si>
  <si>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</si>
  <si>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</si>
  <si>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</si>
  <si>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</si>
  <si>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</si>
  <si>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</si>
  <si>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</si>
  <si>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</si>
  <si>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</si>
  <si>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</si>
  <si>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</si>
  <si>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</si>
  <si>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</si>
  <si>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</si>
  <si>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</si>
  <si>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</si>
  <si>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</si>
  <si>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</si>
  <si>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</si>
  <si>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</si>
  <si>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</si>
  <si>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</si>
  <si>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</si>
  <si>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</si>
  <si>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</si>
  <si>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</si>
  <si>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</si>
  <si>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</si>
  <si>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</si>
  <si>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</si>
  <si>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</si>
  <si>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</si>
  <si>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</si>
  <si>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</si>
  <si>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</si>
  <si>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</si>
  <si>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</si>
  <si>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</si>
  <si>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</si>
  <si>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</si>
  <si>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</si>
  <si>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</si>
  <si>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</si>
  <si>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</si>
  <si>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</si>
  <si>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</si>
  <si>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</si>
  <si>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</si>
  <si>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</si>
  <si>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</si>
  <si>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</si>
  <si>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</si>
  <si>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</si>
  <si>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</si>
  <si>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</si>
  <si>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</si>
  <si>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</si>
  <si>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</si>
  <si>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</si>
  <si>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</si>
  <si>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</si>
  <si>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</si>
  <si>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</si>
  <si>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</si>
  <si>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</si>
  <si>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</si>
  <si>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</si>
  <si>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</si>
  <si>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</si>
  <si>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</si>
  <si>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</si>
  <si>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</si>
  <si>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</si>
  <si>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</si>
  <si>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</si>
  <si>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</si>
  <si>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</si>
  <si>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</si>
  <si>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</si>
  <si>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</si>
  <si>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</si>
  <si>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</si>
  <si>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</si>
  <si>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</si>
  <si>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</si>
  <si>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</si>
  <si>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</si>
  <si>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</si>
  <si>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</si>
  <si>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</si>
  <si>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</si>
  <si>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</si>
  <si>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令和７年分  従たる給与についての扶養控除額 （異動） 申告書</t>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</si>
  <si>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</si>
  <si>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</si>
  <si>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</si>
  <si>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</si>
  <si>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</si>
  <si>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16歳未満の
扶 養 親 族
（平22.1.2以後生）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</si>
  <si>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</si>
  <si>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令 和  ７  年 中 の
所得の見積額(※)</t>
    <phoneticPr fontId="21"/>
  </si>
  <si>
    <t>令和 ７ 年中の
所得の見積額</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</si>
  <si>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</si>
  <si>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</si>
  <si>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</si>
  <si>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</si>
  <si>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</si>
  <si>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</si>
  <si>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</si>
  <si>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</si>
  <si>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</si>
  <si>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</si>
  <si>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 xml:space="preserve">     ※　「令和７年中
     　の所得の見積
     　額」欄には、退
     　職所得を除い
     　た所得の見積
       金額を記載し
       ます。</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</si>
  <si>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</si>
  <si>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</si>
  <si>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</si>
  <si>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</si>
  <si>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令和７年分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</si>
  <si>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38万円以上の支払</t>
    <phoneticPr fontId="2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</si>
</sst>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quot;△ &quot;#,##0"/>
    <numFmt numFmtId="177" formatCode=";;;"/>
  </numFmts>
  <fonts count="98">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43" fillId="37" borderId="0" xfId="63" applyFill="1" applyAlignment="1" applyProtection="1">
      <alignment horizontal="center" vertical="center" textRotation="255"/>
      <protection hidden="1"/>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23" fillId="37" borderId="0" xfId="0" applyFont="1" applyFill="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74" fillId="0" borderId="19" xfId="0" applyFont="1" applyBorder="1" applyAlignment="1" applyProtection="1">
      <alignment horizontal="center" vertic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9"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23" fillId="37" borderId="13" xfId="0" applyFont="1" applyFill="1" applyBorder="1" applyAlignment="1" applyProtection="1">
      <alignment horizontal="center" vertical="center"/>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0" fontId="74" fillId="0" borderId="19"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176" fontId="88" fillId="0" borderId="19" xfId="0" quotePrefix="1"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82" fillId="0" borderId="0" xfId="0" applyFont="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9" xfId="0" applyFont="1" applyBorder="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wrapTex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176" fontId="88" fillId="0" borderId="19" xfId="0" applyNumberFormat="1" applyFont="1" applyBorder="1" applyAlignment="1" applyProtection="1">
      <alignment horizontal="right" vertical="center" wrapTex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0"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37" fillId="0" borderId="19"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26" xfId="0" applyFont="1" applyBorder="1" applyAlignment="1" applyProtection="1">
      <alignment horizontal="left" vertical="center" shrinkToFi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34" fillId="0" borderId="10" xfId="0" applyFont="1" applyBorder="1" applyAlignment="1" applyProtection="1">
      <alignment horizontal="left" vertical="center" wrapText="1"/>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6" xfId="0" applyFont="1" applyBorder="1" applyAlignment="1" applyProtection="1">
      <alignment horizontal="center" vertical="center"/>
      <protection locked="0"/>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0"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62" fillId="37" borderId="0" xfId="0" applyFont="1" applyFill="1" applyAlignment="1" applyProtection="1">
      <alignment horizontal="left" vertical="center"/>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65"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177" fontId="77" fillId="38" borderId="10" xfId="0" applyNumberFormat="1" applyFont="1" applyFill="1" applyBorder="1" applyAlignment="1" applyProtection="1">
      <alignment horizontal="center" vertical="center"/>
      <protection locked="0"/>
    </xf>
    <xf numFmtId="177" fontId="77" fillId="38" borderId="64" xfId="0" applyNumberFormat="1" applyFont="1" applyFill="1" applyBorder="1" applyAlignment="1" applyProtection="1">
      <alignment horizontal="center" vertical="center"/>
      <protection locked="0"/>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176" fontId="70" fillId="0" borderId="27" xfId="0" applyNumberFormat="1" applyFont="1" applyBorder="1" applyAlignment="1" applyProtection="1">
      <alignment horizontal="left" vertical="center" wrapText="1"/>
      <protection locked="0"/>
    </xf>
    <xf numFmtId="176" fontId="70" fillId="0" borderId="0" xfId="0" applyNumberFormat="1" applyFont="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70" fillId="0" borderId="27" xfId="0" applyFont="1" applyBorder="1" applyAlignment="1" applyProtection="1">
      <alignment horizontal="center" vertical="center"/>
      <protection locked="0"/>
    </xf>
    <xf numFmtId="0" fontId="70" fillId="0" borderId="70"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69" xfId="0" applyFont="1" applyBorder="1" applyAlignment="1" applyProtection="1">
      <alignment horizontal="center" vertical="center"/>
      <protection locked="0"/>
    </xf>
    <xf numFmtId="0" fontId="70" fillId="0" borderId="36" xfId="0" applyFont="1" applyBorder="1" applyAlignment="1" applyProtection="1">
      <alignment horizontal="center" vertical="center"/>
      <protection locked="0"/>
    </xf>
    <xf numFmtId="0" fontId="70" fillId="0" borderId="14" xfId="0" applyFont="1" applyBorder="1" applyAlignment="1" applyProtection="1">
      <alignment horizontal="center" vertical="center"/>
      <protection locked="0"/>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36"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39" fillId="0" borderId="69" xfId="0" applyFont="1" applyBorder="1" applyAlignment="1">
      <alignment horizontal="left" vertical="center"/>
    </xf>
    <xf numFmtId="0" fontId="39" fillId="0" borderId="0" xfId="0" applyFont="1" applyAlignment="1">
      <alignment horizontal="left" vertical="center" wrapText="1"/>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9" fillId="0" borderId="72" xfId="0" applyFont="1" applyBorder="1" applyAlignment="1">
      <alignment horizontal="left" vertical="center"/>
    </xf>
    <xf numFmtId="0" fontId="44" fillId="37" borderId="18" xfId="0" applyFont="1" applyFill="1" applyBorder="1" applyAlignment="1" applyProtection="1">
      <alignment horizontal="distributed" vertical="center" wrapText="1"/>
      <protection hidden="1"/>
    </xf>
    <xf numFmtId="177" fontId="77" fillId="38" borderId="0" xfId="0" applyNumberFormat="1" applyFont="1" applyFill="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0" fillId="0" borderId="64" xfId="0" applyFont="1" applyBorder="1" applyAlignment="1" applyProtection="1">
      <alignment horizontal="center" vertical="center"/>
      <protection locked="0"/>
    </xf>
    <xf numFmtId="0" fontId="38" fillId="37" borderId="64" xfId="0" applyFont="1" applyFill="1" applyBorder="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176" fontId="95" fillId="0" borderId="0" xfId="0" applyNumberFormat="1" applyFont="1" applyAlignment="1" applyProtection="1">
      <alignment horizontal="right" vertical="center" shrinkToFit="1"/>
      <protection hidden="1"/>
    </xf>
    <xf numFmtId="176" fontId="95" fillId="0" borderId="17" xfId="0" applyNumberFormat="1" applyFont="1" applyBorder="1" applyAlignment="1" applyProtection="1">
      <alignment horizontal="right" vertical="center" shrinkToFit="1"/>
      <protection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6" fillId="37" borderId="0" xfId="0" applyFont="1" applyFill="1" applyAlignment="1" applyProtection="1">
      <alignment horizontal="distributed" vertical="top"/>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0" xfId="0" applyFont="1" applyFill="1" applyAlignment="1" applyProtection="1">
      <alignment horizontal="distributed" vertical="center" wrapText="1" justifyLastLine="1"/>
      <protection hidden="1"/>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75" fillId="0" borderId="0" xfId="0" applyFont="1" applyAlignment="1" applyProtection="1">
      <alignment horizontal="left" vertical="center" indent="1" shrinkToFit="1"/>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protection hidden="1"/>
    </xf>
    <xf numFmtId="0" fontId="70" fillId="0" borderId="39" xfId="0" applyFont="1" applyBorder="1" applyAlignment="1" applyProtection="1">
      <alignment horizontal="center" vertical="center"/>
      <protection locked="0"/>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176" fontId="75" fillId="0" borderId="27"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77" fillId="0" borderId="81" xfId="0" applyFont="1" applyBorder="1" applyAlignment="1" applyProtection="1">
      <alignment horizontal="left" vertical="center" indent="1" shrinkToFit="1"/>
      <protection hidden="1"/>
    </xf>
    <xf numFmtId="0" fontId="68" fillId="37" borderId="0" xfId="0" applyFont="1" applyFill="1" applyAlignment="1" applyProtection="1">
      <alignment horizontal="right" vertical="center"/>
      <protection hidden="1"/>
    </xf>
    <xf numFmtId="176" fontId="75" fillId="0" borderId="39"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68" fillId="37" borderId="0" xfId="0" applyFont="1" applyFill="1" applyAlignment="1" applyProtection="1">
      <alignment horizontal="left"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176" fontId="95" fillId="0" borderId="27" xfId="0" applyNumberFormat="1" applyFont="1" applyBorder="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38" fillId="37" borderId="0" xfId="0" applyFont="1" applyFill="1" applyAlignment="1" applyProtection="1">
      <alignment horizontal="center" vertical="center" shrinkToFi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0" fontId="93" fillId="37" borderId="0" xfId="0" applyFont="1" applyFill="1" applyAlignment="1" applyProtection="1">
      <alignment horizontal="center" vertical="distributed" wrapText="1"/>
      <protection hidden="1"/>
    </xf>
    <xf numFmtId="0" fontId="94" fillId="37" borderId="0" xfId="0" applyFont="1" applyFill="1" applyAlignment="1" applyProtection="1">
      <alignment horizontal="center" vertical="distributed" wrapText="1"/>
      <protection hidden="1"/>
    </xf>
    <xf numFmtId="0" fontId="77" fillId="0" borderId="82" xfId="0" applyFont="1" applyBorder="1" applyAlignment="1" applyProtection="1">
      <alignment horizontal="left" vertical="center" indent="1" shrinkToFit="1"/>
      <protection hidden="1"/>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0" fontId="75" fillId="0" borderId="16" xfId="0" applyFont="1" applyBorder="1" applyAlignment="1" applyProtection="1">
      <alignment horizontal="left" vertical="center" indent="1" shrinkToFit="1"/>
      <protection hidden="1"/>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0" fillId="0" borderId="71" xfId="0" applyFont="1" applyBorder="1" applyAlignment="1" applyProtection="1">
      <alignment horizontal="center" vertical="center"/>
      <protection locked="0"/>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38" fillId="37" borderId="67" xfId="0" applyFont="1" applyFill="1" applyBorder="1" applyAlignment="1" applyProtection="1">
      <alignment horizontal="center" vertical="center"/>
      <protection hidden="1"/>
    </xf>
    <xf numFmtId="0" fontId="77" fillId="0" borderId="43"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cellStyle name="アクセント 1 - 40%" xfId="21"/>
    <cellStyle name="アクセント 1 - 60%" xfId="22"/>
    <cellStyle name="アクセント 2" xfId="23" builtinId="33" customBuiltin="1"/>
    <cellStyle name="アクセント 2 - 20%" xfId="24"/>
    <cellStyle name="アクセント 2 - 40%" xfId="25"/>
    <cellStyle name="アクセント 2 - 60%" xfId="26"/>
    <cellStyle name="アクセント 3" xfId="27" builtinId="37" customBuiltin="1"/>
    <cellStyle name="アクセント 3 - 20%" xfId="28"/>
    <cellStyle name="アクセント 3 - 40%" xfId="29"/>
    <cellStyle name="アクセント 3 - 60%" xfId="30"/>
    <cellStyle name="アクセント 4" xfId="31" builtinId="41" customBuiltin="1"/>
    <cellStyle name="アクセント 4 - 20%" xfId="32"/>
    <cellStyle name="アクセント 4 - 40%" xfId="33"/>
    <cellStyle name="アクセント 4 - 60%" xfId="34"/>
    <cellStyle name="アクセント 5" xfId="35" builtinId="45" customBuiltin="1"/>
    <cellStyle name="アクセント 5 - 20%" xfId="36"/>
    <cellStyle name="アクセント 5 - 40%" xfId="37"/>
    <cellStyle name="アクセント 5 - 60%" xfId="38"/>
    <cellStyle name="アクセント 6" xfId="39" builtinId="49" customBuiltin="1"/>
    <cellStyle name="アクセント 6 - 20%" xfId="40"/>
    <cellStyle name="アクセント 6 - 40%" xfId="41"/>
    <cellStyle name="アクセント 6 - 60%" xfId="42"/>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cellStyle name="強調 2" xfId="50"/>
    <cellStyle name="強調 3" xfId="51"/>
    <cellStyle name="計算" xfId="52" builtinId="22" customBuiltin="1"/>
    <cellStyle name="警告文" xfId="53" builtinId="11" customBuiltin="1"/>
    <cellStyle name="桁区切り 2" xfId="54"/>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cellStyle name="標準 2 2" xfId="64"/>
    <cellStyle name="標準 3" xfId="65"/>
    <cellStyle name="標準 4" xfId="66"/>
    <cellStyle name="不良" xfId="67"/>
    <cellStyle name="普通" xfId="68"/>
    <cellStyle name="良" xfId="69"/>
    <cellStyle name="良_源泉徴収簿" xfId="7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xmlns=""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xmlns=""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xmlns=""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xmlns=""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xmlns=""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xmlns=""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xmlns=""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xmlns=""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xmlns=""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xmlns=""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xmlns=""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xmlns=""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xmlns=""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xmlns=""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xmlns=""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xmlns=""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xmlns=""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xmlns=""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xmlns=""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xmlns=""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xmlns=""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xmlns=""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xmlns=""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xmlns=""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xmlns=""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a16="http://schemas.microsoft.com/office/drawing/2014/main" xmlns=""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a16="http://schemas.microsoft.com/office/drawing/2014/main" xmlns=""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a16="http://schemas.microsoft.com/office/drawing/2014/main" xmlns=""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a16="http://schemas.microsoft.com/office/drawing/2014/main" xmlns=""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a16="http://schemas.microsoft.com/office/drawing/2014/main" xmlns=""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a16="http://schemas.microsoft.com/office/drawing/2014/main" xmlns=""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xmlns=""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xmlns=""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xmlns=""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xmlns=""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xmlns=""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xmlns=""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xmlns=""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xmlns=""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xmlns=""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xmlns=""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xmlns=""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xmlns=""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xmlns=""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xmlns=""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Lst>
              </xdr:cNvPr>
              <xdr:cNvSpPr/>
            </xdr:nvSpPr>
            <xdr:spPr>
              <a:xfrm>
                <a:off x="4155098" y="4891332"/>
                <a:ext cx="206619" cy="200768"/>
              </a:xfrm>
              <a:prstGeom prst="rect">
                <a:avLst/>
              </a:prstGeom>
            </xdr:spPr>
          </xdr:sp>
          <xdr:sp macro="" textlink="">
            <xdr:nvSpPr>
              <xdr:cNvPr id="2785286" name="Check Box 6" hidden="1">
                <a:extLst>
                  <a:ext uri="{63B3BB69-23CF-44E3-9099-C40C66FF867C}">
                    <a14:compatExt spid="_x0000_s2785286"/>
                  </a:ext>
                </a:extLst>
              </xdr:cNvPr>
              <xdr:cNvSpPr/>
            </xdr:nvSpPr>
            <xdr:spPr>
              <a:xfrm>
                <a:off x="4155098" y="5114192"/>
                <a:ext cx="206619" cy="197826"/>
              </a:xfrm>
              <a:prstGeom prst="rect">
                <a:avLst/>
              </a:prstGeom>
            </xdr:spPr>
          </xdr:sp>
          <xdr:sp macro="" textlink="">
            <xdr:nvSpPr>
              <xdr:cNvPr id="2785287" name="Check Box 7" hidden="1">
                <a:extLst>
                  <a:ext uri="{63B3BB69-23CF-44E3-9099-C40C66FF867C}">
                    <a14:compatExt spid="_x0000_s2785287"/>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xmlns=""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xmlns=""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xmlns=""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xmlns=""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xmlns=""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xmlns=""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a16="http://schemas.microsoft.com/office/drawing/2014/main" xmlns=""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a16="http://schemas.microsoft.com/office/drawing/2014/main" xmlns=""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a16="http://schemas.microsoft.com/office/drawing/2014/main" xmlns=""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xmlns="" id="{00000000-0008-0000-0100-000092000000}"/>
                </a:ext>
              </a:extLst>
            </xdr:cNvPr>
            <xdr:cNvGrpSpPr>
              <a:grpSpLocks/>
            </xdr:cNvGrpSpPr>
          </xdr:nvGrpSpPr>
          <xdr:grpSpPr bwMode="auto">
            <a:xfrm>
              <a:off x="4772025" y="2771775"/>
              <a:ext cx="257175" cy="2314575"/>
              <a:chOff x="4865064" y="2813231"/>
              <a:chExt cx="205167" cy="1969614"/>
            </a:xfrm>
          </xdr:grpSpPr>
          <xdr:sp macro="" textlink="">
            <xdr:nvSpPr>
              <xdr:cNvPr id="2785293" name="Check Box 13" hidden="1">
                <a:extLst>
                  <a:ext uri="{63B3BB69-23CF-44E3-9099-C40C66FF867C}">
                    <a14:compatExt spid="_x0000_s2785293"/>
                  </a:ext>
                </a:extLst>
              </xdr:cNvPr>
              <xdr:cNvSpPr/>
            </xdr:nvSpPr>
            <xdr:spPr>
              <a:xfrm>
                <a:off x="4868008" y="2813231"/>
                <a:ext cx="202223" cy="199292"/>
              </a:xfrm>
              <a:prstGeom prst="rect">
                <a:avLst/>
              </a:prstGeom>
            </xdr:spPr>
          </xdr:sp>
          <xdr:sp macro="" textlink="">
            <xdr:nvSpPr>
              <xdr:cNvPr id="2785294" name="Check Box 14" hidden="1">
                <a:extLst>
                  <a:ext uri="{63B3BB69-23CF-44E3-9099-C40C66FF867C}">
                    <a14:compatExt spid="_x0000_s2785294"/>
                  </a:ext>
                </a:extLst>
              </xdr:cNvPr>
              <xdr:cNvSpPr/>
            </xdr:nvSpPr>
            <xdr:spPr>
              <a:xfrm>
                <a:off x="4868008" y="3302097"/>
                <a:ext cx="202223" cy="201491"/>
              </a:xfrm>
              <a:prstGeom prst="rect">
                <a:avLst/>
              </a:prstGeom>
            </xdr:spPr>
          </xdr:sp>
          <xdr:sp macro="" textlink="">
            <xdr:nvSpPr>
              <xdr:cNvPr id="2785295" name="Check Box 15" hidden="1">
                <a:extLst>
                  <a:ext uri="{63B3BB69-23CF-44E3-9099-C40C66FF867C}">
                    <a14:compatExt spid="_x0000_s2785295"/>
                  </a:ext>
                </a:extLst>
              </xdr:cNvPr>
              <xdr:cNvSpPr/>
            </xdr:nvSpPr>
            <xdr:spPr>
              <a:xfrm>
                <a:off x="4868008" y="3790951"/>
                <a:ext cx="202223" cy="201490"/>
              </a:xfrm>
              <a:prstGeom prst="rect">
                <a:avLst/>
              </a:prstGeom>
            </xdr:spPr>
          </xdr:sp>
          <xdr:sp macro="" textlink="">
            <xdr:nvSpPr>
              <xdr:cNvPr id="2785296" name="Check Box 16" hidden="1">
                <a:extLst>
                  <a:ext uri="{63B3BB69-23CF-44E3-9099-C40C66FF867C}">
                    <a14:compatExt spid="_x0000_s2785296"/>
                  </a:ext>
                </a:extLst>
              </xdr:cNvPr>
              <xdr:cNvSpPr/>
            </xdr:nvSpPr>
            <xdr:spPr>
              <a:xfrm>
                <a:off x="4868008" y="4277750"/>
                <a:ext cx="202223" cy="191965"/>
              </a:xfrm>
              <a:prstGeom prst="rect">
                <a:avLst/>
              </a:prstGeom>
            </xdr:spPr>
          </xdr:sp>
          <xdr:sp macro="" textlink="">
            <xdr:nvSpPr>
              <xdr:cNvPr id="2785297" name="Check Box 17" hidden="1">
                <a:extLst>
                  <a:ext uri="{63B3BB69-23CF-44E3-9099-C40C66FF867C}">
                    <a14:compatExt spid="_x0000_s2785297"/>
                  </a:ext>
                </a:extLst>
              </xdr:cNvPr>
              <xdr:cNvSpPr/>
            </xdr:nvSpPr>
            <xdr:spPr>
              <a:xfrm>
                <a:off x="4868008" y="2927986"/>
                <a:ext cx="202223" cy="198559"/>
              </a:xfrm>
              <a:prstGeom prst="rect">
                <a:avLst/>
              </a:prstGeom>
            </xdr:spPr>
          </xdr:sp>
          <xdr:sp macro="" textlink="">
            <xdr:nvSpPr>
              <xdr:cNvPr id="2785298" name="Check Box 18" hidden="1">
                <a:extLst>
                  <a:ext uri="{63B3BB69-23CF-44E3-9099-C40C66FF867C}">
                    <a14:compatExt spid="_x0000_s2785298"/>
                  </a:ext>
                </a:extLst>
              </xdr:cNvPr>
              <xdr:cNvSpPr/>
            </xdr:nvSpPr>
            <xdr:spPr>
              <a:xfrm>
                <a:off x="4868008" y="3416835"/>
                <a:ext cx="202223" cy="198560"/>
              </a:xfrm>
              <a:prstGeom prst="rect">
                <a:avLst/>
              </a:prstGeom>
            </xdr:spPr>
          </xdr:sp>
          <xdr:sp macro="" textlink="">
            <xdr:nvSpPr>
              <xdr:cNvPr id="2785299" name="Check Box 19" hidden="1">
                <a:extLst>
                  <a:ext uri="{63B3BB69-23CF-44E3-9099-C40C66FF867C}">
                    <a14:compatExt spid="_x0000_s2785299"/>
                  </a:ext>
                </a:extLst>
              </xdr:cNvPr>
              <xdr:cNvSpPr/>
            </xdr:nvSpPr>
            <xdr:spPr>
              <a:xfrm>
                <a:off x="4868008" y="3905686"/>
                <a:ext cx="202223" cy="198560"/>
              </a:xfrm>
              <a:prstGeom prst="rect">
                <a:avLst/>
              </a:prstGeom>
            </xdr:spPr>
          </xdr:sp>
          <xdr:sp macro="" textlink="">
            <xdr:nvSpPr>
              <xdr:cNvPr id="2785300" name="Check Box 20" hidden="1">
                <a:extLst>
                  <a:ext uri="{63B3BB69-23CF-44E3-9099-C40C66FF867C}">
                    <a14:compatExt spid="_x0000_s2785300"/>
                  </a:ext>
                </a:extLst>
              </xdr:cNvPr>
              <xdr:cNvSpPr/>
            </xdr:nvSpPr>
            <xdr:spPr>
              <a:xfrm>
                <a:off x="4868008" y="4393265"/>
                <a:ext cx="202223" cy="198559"/>
              </a:xfrm>
              <a:prstGeom prst="rect">
                <a:avLst/>
              </a:prstGeom>
            </xdr:spPr>
          </xdr:sp>
          <xdr:sp macro="" textlink="">
            <xdr:nvSpPr>
              <xdr:cNvPr id="2785301" name="Check Box 21" hidden="1">
                <a:extLst>
                  <a:ext uri="{63B3BB69-23CF-44E3-9099-C40C66FF867C}">
                    <a14:compatExt spid="_x0000_s2785301"/>
                  </a:ext>
                </a:extLst>
              </xdr:cNvPr>
              <xdr:cNvSpPr/>
            </xdr:nvSpPr>
            <xdr:spPr>
              <a:xfrm>
                <a:off x="4868008" y="3111891"/>
                <a:ext cx="202223" cy="204421"/>
              </a:xfrm>
              <a:prstGeom prst="rect">
                <a:avLst/>
              </a:prstGeom>
            </xdr:spPr>
          </xdr:sp>
          <xdr:sp macro="" textlink="">
            <xdr:nvSpPr>
              <xdr:cNvPr id="2785302" name="Check Box 22" hidden="1">
                <a:extLst>
                  <a:ext uri="{63B3BB69-23CF-44E3-9099-C40C66FF867C}">
                    <a14:compatExt spid="_x0000_s2785302"/>
                  </a:ext>
                </a:extLst>
              </xdr:cNvPr>
              <xdr:cNvSpPr/>
            </xdr:nvSpPr>
            <xdr:spPr>
              <a:xfrm>
                <a:off x="4868008" y="3600742"/>
                <a:ext cx="202223" cy="204421"/>
              </a:xfrm>
              <a:prstGeom prst="rect">
                <a:avLst/>
              </a:prstGeom>
            </xdr:spPr>
          </xdr:sp>
          <xdr:sp macro="" textlink="">
            <xdr:nvSpPr>
              <xdr:cNvPr id="2785303" name="Check Box 23" hidden="1">
                <a:extLst>
                  <a:ext uri="{63B3BB69-23CF-44E3-9099-C40C66FF867C}">
                    <a14:compatExt spid="_x0000_s2785303"/>
                  </a:ext>
                </a:extLst>
              </xdr:cNvPr>
              <xdr:cNvSpPr/>
            </xdr:nvSpPr>
            <xdr:spPr>
              <a:xfrm>
                <a:off x="4865064" y="4089593"/>
                <a:ext cx="190501" cy="204421"/>
              </a:xfrm>
              <a:prstGeom prst="rect">
                <a:avLst/>
              </a:prstGeom>
            </xdr:spPr>
          </xdr:sp>
          <xdr:sp macro="" textlink="">
            <xdr:nvSpPr>
              <xdr:cNvPr id="2785304" name="Check Box 24" hidden="1">
                <a:extLst>
                  <a:ext uri="{63B3BB69-23CF-44E3-9099-C40C66FF867C}">
                    <a14:compatExt spid="_x0000_s2785304"/>
                  </a:ext>
                </a:extLst>
              </xdr:cNvPr>
              <xdr:cNvSpPr/>
            </xdr:nvSpPr>
            <xdr:spPr>
              <a:xfrm>
                <a:off x="4868008" y="4578423"/>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a16="http://schemas.microsoft.com/office/drawing/2014/main" xmlns=""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a16="http://schemas.microsoft.com/office/drawing/2014/main" xmlns=""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a16="http://schemas.microsoft.com/office/drawing/2014/main" xmlns=""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a16="http://schemas.microsoft.com/office/drawing/2014/main" xmlns=""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a16="http://schemas.microsoft.com/office/drawing/2014/main" xmlns=""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a16="http://schemas.microsoft.com/office/drawing/2014/main" xmlns=""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a16="http://schemas.microsoft.com/office/drawing/2014/main" xmlns=""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a16="http://schemas.microsoft.com/office/drawing/2014/main" xmlns="" id="{00000000-0008-0000-0100-00001E802A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200-000070000000}"/>
                </a:ext>
              </a:extLst>
            </xdr:cNvPr>
            <xdr:cNvGrpSpPr>
              <a:grpSpLocks/>
            </xdr:cNvGrpSpPr>
          </xdr:nvGrpSpPr>
          <xdr:grpSpPr bwMode="auto">
            <a:xfrm>
              <a:off x="4086225" y="5162553"/>
              <a:ext cx="200025" cy="597290"/>
              <a:chOff x="4155098" y="4891343"/>
              <a:chExt cx="206619" cy="628126"/>
            </a:xfrm>
          </xdr:grpSpPr>
          <xdr:sp macro="" textlink="">
            <xdr:nvSpPr>
              <xdr:cNvPr id="2971653" name="Check Box 5" hidden="1">
                <a:extLst>
                  <a:ext uri="{63B3BB69-23CF-44E3-9099-C40C66FF867C}">
                    <a14:compatExt spid="_x0000_s2971653"/>
                  </a:ext>
                </a:extLst>
              </xdr:cNvPr>
              <xdr:cNvSpPr/>
            </xdr:nvSpPr>
            <xdr:spPr>
              <a:xfrm>
                <a:off x="4155098" y="4891343"/>
                <a:ext cx="206619" cy="200770"/>
              </a:xfrm>
              <a:prstGeom prst="rect">
                <a:avLst/>
              </a:prstGeom>
            </xdr:spPr>
          </xdr:sp>
          <xdr:sp macro="" textlink="">
            <xdr:nvSpPr>
              <xdr:cNvPr id="2971654" name="Check Box 6" hidden="1">
                <a:extLst>
                  <a:ext uri="{63B3BB69-23CF-44E3-9099-C40C66FF867C}">
                    <a14:compatExt spid="_x0000_s2971654"/>
                  </a:ext>
                </a:extLst>
              </xdr:cNvPr>
              <xdr:cNvSpPr/>
            </xdr:nvSpPr>
            <xdr:spPr>
              <a:xfrm>
                <a:off x="4155098" y="5114192"/>
                <a:ext cx="206619" cy="197826"/>
              </a:xfrm>
              <a:prstGeom prst="rect">
                <a:avLst/>
              </a:prstGeom>
            </xdr:spPr>
          </xdr:sp>
          <xdr:sp macro="" textlink="">
            <xdr:nvSpPr>
              <xdr:cNvPr id="2971655" name="Check Box 7" hidden="1">
                <a:extLst>
                  <a:ext uri="{63B3BB69-23CF-44E3-9099-C40C66FF867C}">
                    <a14:compatExt spid="_x0000_s2971655"/>
                  </a:ext>
                </a:extLst>
              </xdr:cNvPr>
              <xdr:cNvSpPr/>
            </xdr:nvSpPr>
            <xdr:spPr>
              <a:xfrm>
                <a:off x="4155098" y="5328943"/>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200-00008F000000}"/>
                </a:ext>
              </a:extLst>
            </xdr:cNvPr>
            <xdr:cNvGrpSpPr>
              <a:grpSpLocks/>
            </xdr:cNvGrpSpPr>
          </xdr:nvGrpSpPr>
          <xdr:grpSpPr bwMode="auto">
            <a:xfrm>
              <a:off x="4772036" y="2771775"/>
              <a:ext cx="257165" cy="2314573"/>
              <a:chOff x="4865109" y="2813231"/>
              <a:chExt cx="205122" cy="1969611"/>
            </a:xfrm>
          </xdr:grpSpPr>
          <xdr:sp macro="" textlink="">
            <xdr:nvSpPr>
              <xdr:cNvPr id="2971660" name="Check Box 12" hidden="1">
                <a:extLst>
                  <a:ext uri="{63B3BB69-23CF-44E3-9099-C40C66FF867C}">
                    <a14:compatExt spid="_x0000_s2971660"/>
                  </a:ext>
                </a:extLst>
              </xdr:cNvPr>
              <xdr:cNvSpPr/>
            </xdr:nvSpPr>
            <xdr:spPr>
              <a:xfrm>
                <a:off x="4868008" y="2813231"/>
                <a:ext cx="202223" cy="199292"/>
              </a:xfrm>
              <a:prstGeom prst="rect">
                <a:avLst/>
              </a:prstGeom>
            </xdr:spPr>
          </xdr:sp>
          <xdr:sp macro="" textlink="">
            <xdr:nvSpPr>
              <xdr:cNvPr id="2971661" name="Check Box 13" hidden="1">
                <a:extLst>
                  <a:ext uri="{63B3BB69-23CF-44E3-9099-C40C66FF867C}">
                    <a14:compatExt spid="_x0000_s2971661"/>
                  </a:ext>
                </a:extLst>
              </xdr:cNvPr>
              <xdr:cNvSpPr/>
            </xdr:nvSpPr>
            <xdr:spPr>
              <a:xfrm>
                <a:off x="4868008" y="3302097"/>
                <a:ext cx="202223" cy="201491"/>
              </a:xfrm>
              <a:prstGeom prst="rect">
                <a:avLst/>
              </a:prstGeom>
            </xdr:spPr>
          </xdr:sp>
          <xdr:sp macro="" textlink="">
            <xdr:nvSpPr>
              <xdr:cNvPr id="2971662" name="Check Box 14" hidden="1">
                <a:extLst>
                  <a:ext uri="{63B3BB69-23CF-44E3-9099-C40C66FF867C}">
                    <a14:compatExt spid="_x0000_s2971662"/>
                  </a:ext>
                </a:extLst>
              </xdr:cNvPr>
              <xdr:cNvSpPr/>
            </xdr:nvSpPr>
            <xdr:spPr>
              <a:xfrm>
                <a:off x="4868008" y="3790951"/>
                <a:ext cx="202223" cy="201490"/>
              </a:xfrm>
              <a:prstGeom prst="rect">
                <a:avLst/>
              </a:prstGeom>
            </xdr:spPr>
          </xdr:sp>
          <xdr:sp macro="" textlink="">
            <xdr:nvSpPr>
              <xdr:cNvPr id="2971663" name="Check Box 15" hidden="1">
                <a:extLst>
                  <a:ext uri="{63B3BB69-23CF-44E3-9099-C40C66FF867C}">
                    <a14:compatExt spid="_x0000_s2971663"/>
                  </a:ext>
                </a:extLst>
              </xdr:cNvPr>
              <xdr:cNvSpPr/>
            </xdr:nvSpPr>
            <xdr:spPr>
              <a:xfrm>
                <a:off x="4868008" y="4277750"/>
                <a:ext cx="202223" cy="191965"/>
              </a:xfrm>
              <a:prstGeom prst="rect">
                <a:avLst/>
              </a:prstGeom>
            </xdr:spPr>
          </xdr:sp>
          <xdr:sp macro="" textlink="">
            <xdr:nvSpPr>
              <xdr:cNvPr id="2971664" name="Check Box 16" hidden="1">
                <a:extLst>
                  <a:ext uri="{63B3BB69-23CF-44E3-9099-C40C66FF867C}">
                    <a14:compatExt spid="_x0000_s2971664"/>
                  </a:ext>
                </a:extLst>
              </xdr:cNvPr>
              <xdr:cNvSpPr/>
            </xdr:nvSpPr>
            <xdr:spPr>
              <a:xfrm>
                <a:off x="4868008" y="2927986"/>
                <a:ext cx="202223" cy="198559"/>
              </a:xfrm>
              <a:prstGeom prst="rect">
                <a:avLst/>
              </a:prstGeom>
            </xdr:spPr>
          </xdr:sp>
          <xdr:sp macro="" textlink="">
            <xdr:nvSpPr>
              <xdr:cNvPr id="2971665" name="Check Box 17" hidden="1">
                <a:extLst>
                  <a:ext uri="{63B3BB69-23CF-44E3-9099-C40C66FF867C}">
                    <a14:compatExt spid="_x0000_s2971665"/>
                  </a:ext>
                </a:extLst>
              </xdr:cNvPr>
              <xdr:cNvSpPr/>
            </xdr:nvSpPr>
            <xdr:spPr>
              <a:xfrm>
                <a:off x="4868008" y="3416835"/>
                <a:ext cx="202223" cy="198560"/>
              </a:xfrm>
              <a:prstGeom prst="rect">
                <a:avLst/>
              </a:prstGeom>
            </xdr:spPr>
          </xdr:sp>
          <xdr:sp macro="" textlink="">
            <xdr:nvSpPr>
              <xdr:cNvPr id="2971666" name="Check Box 18" hidden="1">
                <a:extLst>
                  <a:ext uri="{63B3BB69-23CF-44E3-9099-C40C66FF867C}">
                    <a14:compatExt spid="_x0000_s2971666"/>
                  </a:ext>
                </a:extLst>
              </xdr:cNvPr>
              <xdr:cNvSpPr/>
            </xdr:nvSpPr>
            <xdr:spPr>
              <a:xfrm>
                <a:off x="4868008" y="3905686"/>
                <a:ext cx="202223" cy="198560"/>
              </a:xfrm>
              <a:prstGeom prst="rect">
                <a:avLst/>
              </a:prstGeom>
            </xdr:spPr>
          </xdr:sp>
          <xdr:sp macro="" textlink="">
            <xdr:nvSpPr>
              <xdr:cNvPr id="2971667" name="Check Box 19" hidden="1">
                <a:extLst>
                  <a:ext uri="{63B3BB69-23CF-44E3-9099-C40C66FF867C}">
                    <a14:compatExt spid="_x0000_s2971667"/>
                  </a:ext>
                </a:extLst>
              </xdr:cNvPr>
              <xdr:cNvSpPr/>
            </xdr:nvSpPr>
            <xdr:spPr>
              <a:xfrm>
                <a:off x="4868008" y="4393265"/>
                <a:ext cx="202223" cy="198559"/>
              </a:xfrm>
              <a:prstGeom prst="rect">
                <a:avLst/>
              </a:prstGeom>
            </xdr:spPr>
          </xdr:sp>
          <xdr:sp macro="" textlink="">
            <xdr:nvSpPr>
              <xdr:cNvPr id="2971668" name="Check Box 20" hidden="1">
                <a:extLst>
                  <a:ext uri="{63B3BB69-23CF-44E3-9099-C40C66FF867C}">
                    <a14:compatExt spid="_x0000_s2971668"/>
                  </a:ext>
                </a:extLst>
              </xdr:cNvPr>
              <xdr:cNvSpPr/>
            </xdr:nvSpPr>
            <xdr:spPr>
              <a:xfrm>
                <a:off x="4868008" y="3111891"/>
                <a:ext cx="202223" cy="204421"/>
              </a:xfrm>
              <a:prstGeom prst="rect">
                <a:avLst/>
              </a:prstGeom>
            </xdr:spPr>
          </xdr:sp>
          <xdr:sp macro="" textlink="">
            <xdr:nvSpPr>
              <xdr:cNvPr id="2971669" name="Check Box 21" hidden="1">
                <a:extLst>
                  <a:ext uri="{63B3BB69-23CF-44E3-9099-C40C66FF867C}">
                    <a14:compatExt spid="_x0000_s2971669"/>
                  </a:ext>
                </a:extLst>
              </xdr:cNvPr>
              <xdr:cNvSpPr/>
            </xdr:nvSpPr>
            <xdr:spPr>
              <a:xfrm>
                <a:off x="4868008" y="3600742"/>
                <a:ext cx="202223" cy="204421"/>
              </a:xfrm>
              <a:prstGeom prst="rect">
                <a:avLst/>
              </a:prstGeom>
            </xdr:spPr>
          </xdr:sp>
          <xdr:sp macro="" textlink="">
            <xdr:nvSpPr>
              <xdr:cNvPr id="2971670" name="Check Box 22" hidden="1">
                <a:extLst>
                  <a:ext uri="{63B3BB69-23CF-44E3-9099-C40C66FF867C}">
                    <a14:compatExt spid="_x0000_s2971670"/>
                  </a:ext>
                </a:extLst>
              </xdr:cNvPr>
              <xdr:cNvSpPr/>
            </xdr:nvSpPr>
            <xdr:spPr>
              <a:xfrm>
                <a:off x="4865109" y="4089593"/>
                <a:ext cx="190503" cy="204421"/>
              </a:xfrm>
              <a:prstGeom prst="rect">
                <a:avLst/>
              </a:prstGeom>
            </xdr:spPr>
          </xdr:sp>
          <xdr:sp macro="" textlink="">
            <xdr:nvSpPr>
              <xdr:cNvPr id="2971671" name="Check Box 23" hidden="1">
                <a:extLst>
                  <a:ext uri="{63B3BB69-23CF-44E3-9099-C40C66FF867C}">
                    <a14:compatExt spid="_x0000_s2971671"/>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300-000070000000}"/>
                </a:ext>
              </a:extLst>
            </xdr:cNvPr>
            <xdr:cNvGrpSpPr>
              <a:grpSpLocks/>
            </xdr:cNvGrpSpPr>
          </xdr:nvGrpSpPr>
          <xdr:grpSpPr bwMode="auto">
            <a:xfrm>
              <a:off x="4086225" y="5162549"/>
              <a:ext cx="200025" cy="597291"/>
              <a:chOff x="4155098" y="4891367"/>
              <a:chExt cx="206619" cy="628090"/>
            </a:xfrm>
          </xdr:grpSpPr>
          <xdr:sp macro="" textlink="">
            <xdr:nvSpPr>
              <xdr:cNvPr id="3000325" name="Check Box 5" hidden="1">
                <a:extLst>
                  <a:ext uri="{63B3BB69-23CF-44E3-9099-C40C66FF867C}">
                    <a14:compatExt spid="_x0000_s3000325"/>
                  </a:ext>
                </a:extLst>
              </xdr:cNvPr>
              <xdr:cNvSpPr/>
            </xdr:nvSpPr>
            <xdr:spPr>
              <a:xfrm>
                <a:off x="4155098" y="4891367"/>
                <a:ext cx="206619" cy="200768"/>
              </a:xfrm>
              <a:prstGeom prst="rect">
                <a:avLst/>
              </a:prstGeom>
            </xdr:spPr>
          </xdr:sp>
          <xdr:sp macro="" textlink="">
            <xdr:nvSpPr>
              <xdr:cNvPr id="3000326" name="Check Box 6" hidden="1">
                <a:extLst>
                  <a:ext uri="{63B3BB69-23CF-44E3-9099-C40C66FF867C}">
                    <a14:compatExt spid="_x0000_s3000326"/>
                  </a:ext>
                </a:extLst>
              </xdr:cNvPr>
              <xdr:cNvSpPr/>
            </xdr:nvSpPr>
            <xdr:spPr>
              <a:xfrm>
                <a:off x="4155098" y="5114192"/>
                <a:ext cx="206619" cy="197826"/>
              </a:xfrm>
              <a:prstGeom prst="rect">
                <a:avLst/>
              </a:prstGeom>
            </xdr:spPr>
          </xdr:sp>
          <xdr:sp macro="" textlink="">
            <xdr:nvSpPr>
              <xdr:cNvPr id="3000327" name="Check Box 7" hidden="1">
                <a:extLst>
                  <a:ext uri="{63B3BB69-23CF-44E3-9099-C40C66FF867C}">
                    <a14:compatExt spid="_x0000_s3000327"/>
                  </a:ext>
                </a:extLst>
              </xdr:cNvPr>
              <xdr:cNvSpPr/>
            </xdr:nvSpPr>
            <xdr:spPr>
              <a:xfrm>
                <a:off x="4155098" y="5328931"/>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300-00008F000000}"/>
                </a:ext>
              </a:extLst>
            </xdr:cNvPr>
            <xdr:cNvGrpSpPr>
              <a:grpSpLocks/>
            </xdr:cNvGrpSpPr>
          </xdr:nvGrpSpPr>
          <xdr:grpSpPr bwMode="auto">
            <a:xfrm>
              <a:off x="4772025" y="2771775"/>
              <a:ext cx="257175" cy="2314577"/>
              <a:chOff x="4865133" y="2813231"/>
              <a:chExt cx="205098" cy="1969613"/>
            </a:xfrm>
          </xdr:grpSpPr>
          <xdr:sp macro="" textlink="">
            <xdr:nvSpPr>
              <xdr:cNvPr id="3000332" name="Check Box 12" hidden="1">
                <a:extLst>
                  <a:ext uri="{63B3BB69-23CF-44E3-9099-C40C66FF867C}">
                    <a14:compatExt spid="_x0000_s3000332"/>
                  </a:ext>
                </a:extLst>
              </xdr:cNvPr>
              <xdr:cNvSpPr/>
            </xdr:nvSpPr>
            <xdr:spPr>
              <a:xfrm>
                <a:off x="4868008" y="2813231"/>
                <a:ext cx="202223" cy="199292"/>
              </a:xfrm>
              <a:prstGeom prst="rect">
                <a:avLst/>
              </a:prstGeom>
            </xdr:spPr>
          </xdr:sp>
          <xdr:sp macro="" textlink="">
            <xdr:nvSpPr>
              <xdr:cNvPr id="3000333" name="Check Box 13" hidden="1">
                <a:extLst>
                  <a:ext uri="{63B3BB69-23CF-44E3-9099-C40C66FF867C}">
                    <a14:compatExt spid="_x0000_s3000333"/>
                  </a:ext>
                </a:extLst>
              </xdr:cNvPr>
              <xdr:cNvSpPr/>
            </xdr:nvSpPr>
            <xdr:spPr>
              <a:xfrm>
                <a:off x="4868008" y="3302097"/>
                <a:ext cx="202223" cy="201491"/>
              </a:xfrm>
              <a:prstGeom prst="rect">
                <a:avLst/>
              </a:prstGeom>
            </xdr:spPr>
          </xdr:sp>
          <xdr:sp macro="" textlink="">
            <xdr:nvSpPr>
              <xdr:cNvPr id="3000334" name="Check Box 14" hidden="1">
                <a:extLst>
                  <a:ext uri="{63B3BB69-23CF-44E3-9099-C40C66FF867C}">
                    <a14:compatExt spid="_x0000_s3000334"/>
                  </a:ext>
                </a:extLst>
              </xdr:cNvPr>
              <xdr:cNvSpPr/>
            </xdr:nvSpPr>
            <xdr:spPr>
              <a:xfrm>
                <a:off x="4868008" y="3790951"/>
                <a:ext cx="202223" cy="201490"/>
              </a:xfrm>
              <a:prstGeom prst="rect">
                <a:avLst/>
              </a:prstGeom>
            </xdr:spPr>
          </xdr:sp>
          <xdr:sp macro="" textlink="">
            <xdr:nvSpPr>
              <xdr:cNvPr id="3000335" name="Check Box 15" hidden="1">
                <a:extLst>
                  <a:ext uri="{63B3BB69-23CF-44E3-9099-C40C66FF867C}">
                    <a14:compatExt spid="_x0000_s3000335"/>
                  </a:ext>
                </a:extLst>
              </xdr:cNvPr>
              <xdr:cNvSpPr/>
            </xdr:nvSpPr>
            <xdr:spPr>
              <a:xfrm>
                <a:off x="4868008" y="4277750"/>
                <a:ext cx="202223" cy="191965"/>
              </a:xfrm>
              <a:prstGeom prst="rect">
                <a:avLst/>
              </a:prstGeom>
            </xdr:spPr>
          </xdr:sp>
          <xdr:sp macro="" textlink="">
            <xdr:nvSpPr>
              <xdr:cNvPr id="3000336" name="Check Box 16" hidden="1">
                <a:extLst>
                  <a:ext uri="{63B3BB69-23CF-44E3-9099-C40C66FF867C}">
                    <a14:compatExt spid="_x0000_s3000336"/>
                  </a:ext>
                </a:extLst>
              </xdr:cNvPr>
              <xdr:cNvSpPr/>
            </xdr:nvSpPr>
            <xdr:spPr>
              <a:xfrm>
                <a:off x="4868008" y="2927986"/>
                <a:ext cx="202223" cy="198559"/>
              </a:xfrm>
              <a:prstGeom prst="rect">
                <a:avLst/>
              </a:prstGeom>
            </xdr:spPr>
          </xdr:sp>
          <xdr:sp macro="" textlink="">
            <xdr:nvSpPr>
              <xdr:cNvPr id="3000337" name="Check Box 17" hidden="1">
                <a:extLst>
                  <a:ext uri="{63B3BB69-23CF-44E3-9099-C40C66FF867C}">
                    <a14:compatExt spid="_x0000_s3000337"/>
                  </a:ext>
                </a:extLst>
              </xdr:cNvPr>
              <xdr:cNvSpPr/>
            </xdr:nvSpPr>
            <xdr:spPr>
              <a:xfrm>
                <a:off x="4868008" y="3416835"/>
                <a:ext cx="202223" cy="198560"/>
              </a:xfrm>
              <a:prstGeom prst="rect">
                <a:avLst/>
              </a:prstGeom>
            </xdr:spPr>
          </xdr:sp>
          <xdr:sp macro="" textlink="">
            <xdr:nvSpPr>
              <xdr:cNvPr id="3000338" name="Check Box 18" hidden="1">
                <a:extLst>
                  <a:ext uri="{63B3BB69-23CF-44E3-9099-C40C66FF867C}">
                    <a14:compatExt spid="_x0000_s3000338"/>
                  </a:ext>
                </a:extLst>
              </xdr:cNvPr>
              <xdr:cNvSpPr/>
            </xdr:nvSpPr>
            <xdr:spPr>
              <a:xfrm>
                <a:off x="4868008" y="3905686"/>
                <a:ext cx="202223" cy="198560"/>
              </a:xfrm>
              <a:prstGeom prst="rect">
                <a:avLst/>
              </a:prstGeom>
            </xdr:spPr>
          </xdr:sp>
          <xdr:sp macro="" textlink="">
            <xdr:nvSpPr>
              <xdr:cNvPr id="3000339" name="Check Box 19" hidden="1">
                <a:extLst>
                  <a:ext uri="{63B3BB69-23CF-44E3-9099-C40C66FF867C}">
                    <a14:compatExt spid="_x0000_s3000339"/>
                  </a:ext>
                </a:extLst>
              </xdr:cNvPr>
              <xdr:cNvSpPr/>
            </xdr:nvSpPr>
            <xdr:spPr>
              <a:xfrm>
                <a:off x="4868008" y="4393265"/>
                <a:ext cx="202223" cy="198559"/>
              </a:xfrm>
              <a:prstGeom prst="rect">
                <a:avLst/>
              </a:prstGeom>
            </xdr:spPr>
          </xdr:sp>
          <xdr:sp macro="" textlink="">
            <xdr:nvSpPr>
              <xdr:cNvPr id="3000340" name="Check Box 20" hidden="1">
                <a:extLst>
                  <a:ext uri="{63B3BB69-23CF-44E3-9099-C40C66FF867C}">
                    <a14:compatExt spid="_x0000_s3000340"/>
                  </a:ext>
                </a:extLst>
              </xdr:cNvPr>
              <xdr:cNvSpPr/>
            </xdr:nvSpPr>
            <xdr:spPr>
              <a:xfrm>
                <a:off x="4868008" y="3111891"/>
                <a:ext cx="202223" cy="204421"/>
              </a:xfrm>
              <a:prstGeom prst="rect">
                <a:avLst/>
              </a:prstGeom>
            </xdr:spPr>
          </xdr:sp>
          <xdr:sp macro="" textlink="">
            <xdr:nvSpPr>
              <xdr:cNvPr id="3000341" name="Check Box 21" hidden="1">
                <a:extLst>
                  <a:ext uri="{63B3BB69-23CF-44E3-9099-C40C66FF867C}">
                    <a14:compatExt spid="_x0000_s3000341"/>
                  </a:ext>
                </a:extLst>
              </xdr:cNvPr>
              <xdr:cNvSpPr/>
            </xdr:nvSpPr>
            <xdr:spPr>
              <a:xfrm>
                <a:off x="4868008" y="3600742"/>
                <a:ext cx="202223" cy="204421"/>
              </a:xfrm>
              <a:prstGeom prst="rect">
                <a:avLst/>
              </a:prstGeom>
            </xdr:spPr>
          </xdr:sp>
          <xdr:sp macro="" textlink="">
            <xdr:nvSpPr>
              <xdr:cNvPr id="3000342" name="Check Box 22" hidden="1">
                <a:extLst>
                  <a:ext uri="{63B3BB69-23CF-44E3-9099-C40C66FF867C}">
                    <a14:compatExt spid="_x0000_s3000342"/>
                  </a:ext>
                </a:extLst>
              </xdr:cNvPr>
              <xdr:cNvSpPr/>
            </xdr:nvSpPr>
            <xdr:spPr>
              <a:xfrm>
                <a:off x="4865133" y="4089593"/>
                <a:ext cx="190501" cy="204421"/>
              </a:xfrm>
              <a:prstGeom prst="rect">
                <a:avLst/>
              </a:prstGeom>
            </xdr:spPr>
          </xdr:sp>
          <xdr:sp macro="" textlink="">
            <xdr:nvSpPr>
              <xdr:cNvPr id="3000343" name="Check Box 23" hidden="1">
                <a:extLst>
                  <a:ext uri="{63B3BB69-23CF-44E3-9099-C40C66FF867C}">
                    <a14:compatExt spid="_x0000_s3000343"/>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400-000070000000}"/>
                </a:ext>
              </a:extLst>
            </xdr:cNvPr>
            <xdr:cNvGrpSpPr>
              <a:grpSpLocks/>
            </xdr:cNvGrpSpPr>
          </xdr:nvGrpSpPr>
          <xdr:grpSpPr bwMode="auto">
            <a:xfrm>
              <a:off x="4086225" y="5162542"/>
              <a:ext cx="200025" cy="597298"/>
              <a:chOff x="4155098" y="4891351"/>
              <a:chExt cx="206619" cy="628106"/>
            </a:xfrm>
          </xdr:grpSpPr>
          <xdr:sp macro="" textlink="">
            <xdr:nvSpPr>
              <xdr:cNvPr id="3028997" name="Check Box 5" hidden="1">
                <a:extLst>
                  <a:ext uri="{63B3BB69-23CF-44E3-9099-C40C66FF867C}">
                    <a14:compatExt spid="_x0000_s3028997"/>
                  </a:ext>
                </a:extLst>
              </xdr:cNvPr>
              <xdr:cNvSpPr/>
            </xdr:nvSpPr>
            <xdr:spPr>
              <a:xfrm>
                <a:off x="4155098" y="4891351"/>
                <a:ext cx="206619" cy="200768"/>
              </a:xfrm>
              <a:prstGeom prst="rect">
                <a:avLst/>
              </a:prstGeom>
            </xdr:spPr>
          </xdr:sp>
          <xdr:sp macro="" textlink="">
            <xdr:nvSpPr>
              <xdr:cNvPr id="3028998" name="Check Box 6" hidden="1">
                <a:extLst>
                  <a:ext uri="{63B3BB69-23CF-44E3-9099-C40C66FF867C}">
                    <a14:compatExt spid="_x0000_s3028998"/>
                  </a:ext>
                </a:extLst>
              </xdr:cNvPr>
              <xdr:cNvSpPr/>
            </xdr:nvSpPr>
            <xdr:spPr>
              <a:xfrm>
                <a:off x="4155098" y="5114192"/>
                <a:ext cx="206619" cy="197826"/>
              </a:xfrm>
              <a:prstGeom prst="rect">
                <a:avLst/>
              </a:prstGeom>
            </xdr:spPr>
          </xdr:sp>
          <xdr:sp macro="" textlink="">
            <xdr:nvSpPr>
              <xdr:cNvPr id="3028999" name="Check Box 7" hidden="1">
                <a:extLst>
                  <a:ext uri="{63B3BB69-23CF-44E3-9099-C40C66FF867C}">
                    <a14:compatExt spid="_x0000_s3028999"/>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400-00008F000000}"/>
                </a:ext>
              </a:extLst>
            </xdr:cNvPr>
            <xdr:cNvGrpSpPr>
              <a:grpSpLocks/>
            </xdr:cNvGrpSpPr>
          </xdr:nvGrpSpPr>
          <xdr:grpSpPr bwMode="auto">
            <a:xfrm>
              <a:off x="4772025" y="2771775"/>
              <a:ext cx="257175" cy="2314573"/>
              <a:chOff x="4865061" y="2813231"/>
              <a:chExt cx="205170" cy="1969611"/>
            </a:xfrm>
          </xdr:grpSpPr>
          <xdr:sp macro="" textlink="">
            <xdr:nvSpPr>
              <xdr:cNvPr id="3029004" name="Check Box 12" hidden="1">
                <a:extLst>
                  <a:ext uri="{63B3BB69-23CF-44E3-9099-C40C66FF867C}">
                    <a14:compatExt spid="_x0000_s3029004"/>
                  </a:ext>
                </a:extLst>
              </xdr:cNvPr>
              <xdr:cNvSpPr/>
            </xdr:nvSpPr>
            <xdr:spPr>
              <a:xfrm>
                <a:off x="4868008" y="2813231"/>
                <a:ext cx="202223" cy="199292"/>
              </a:xfrm>
              <a:prstGeom prst="rect">
                <a:avLst/>
              </a:prstGeom>
            </xdr:spPr>
          </xdr:sp>
          <xdr:sp macro="" textlink="">
            <xdr:nvSpPr>
              <xdr:cNvPr id="3029005" name="Check Box 13" hidden="1">
                <a:extLst>
                  <a:ext uri="{63B3BB69-23CF-44E3-9099-C40C66FF867C}">
                    <a14:compatExt spid="_x0000_s3029005"/>
                  </a:ext>
                </a:extLst>
              </xdr:cNvPr>
              <xdr:cNvSpPr/>
            </xdr:nvSpPr>
            <xdr:spPr>
              <a:xfrm>
                <a:off x="4868008" y="3302097"/>
                <a:ext cx="202223" cy="201491"/>
              </a:xfrm>
              <a:prstGeom prst="rect">
                <a:avLst/>
              </a:prstGeom>
            </xdr:spPr>
          </xdr:sp>
          <xdr:sp macro="" textlink="">
            <xdr:nvSpPr>
              <xdr:cNvPr id="3029006" name="Check Box 14" hidden="1">
                <a:extLst>
                  <a:ext uri="{63B3BB69-23CF-44E3-9099-C40C66FF867C}">
                    <a14:compatExt spid="_x0000_s3029006"/>
                  </a:ext>
                </a:extLst>
              </xdr:cNvPr>
              <xdr:cNvSpPr/>
            </xdr:nvSpPr>
            <xdr:spPr>
              <a:xfrm>
                <a:off x="4868008" y="3790951"/>
                <a:ext cx="202223" cy="201490"/>
              </a:xfrm>
              <a:prstGeom prst="rect">
                <a:avLst/>
              </a:prstGeom>
            </xdr:spPr>
          </xdr:sp>
          <xdr:sp macro="" textlink="">
            <xdr:nvSpPr>
              <xdr:cNvPr id="3029007" name="Check Box 15" hidden="1">
                <a:extLst>
                  <a:ext uri="{63B3BB69-23CF-44E3-9099-C40C66FF867C}">
                    <a14:compatExt spid="_x0000_s3029007"/>
                  </a:ext>
                </a:extLst>
              </xdr:cNvPr>
              <xdr:cNvSpPr/>
            </xdr:nvSpPr>
            <xdr:spPr>
              <a:xfrm>
                <a:off x="4868008" y="4277750"/>
                <a:ext cx="202223" cy="191965"/>
              </a:xfrm>
              <a:prstGeom prst="rect">
                <a:avLst/>
              </a:prstGeom>
            </xdr:spPr>
          </xdr:sp>
          <xdr:sp macro="" textlink="">
            <xdr:nvSpPr>
              <xdr:cNvPr id="3029008" name="Check Box 16" hidden="1">
                <a:extLst>
                  <a:ext uri="{63B3BB69-23CF-44E3-9099-C40C66FF867C}">
                    <a14:compatExt spid="_x0000_s3029008"/>
                  </a:ext>
                </a:extLst>
              </xdr:cNvPr>
              <xdr:cNvSpPr/>
            </xdr:nvSpPr>
            <xdr:spPr>
              <a:xfrm>
                <a:off x="4868008" y="2927986"/>
                <a:ext cx="202223" cy="198559"/>
              </a:xfrm>
              <a:prstGeom prst="rect">
                <a:avLst/>
              </a:prstGeom>
            </xdr:spPr>
          </xdr:sp>
          <xdr:sp macro="" textlink="">
            <xdr:nvSpPr>
              <xdr:cNvPr id="3029009" name="Check Box 17" hidden="1">
                <a:extLst>
                  <a:ext uri="{63B3BB69-23CF-44E3-9099-C40C66FF867C}">
                    <a14:compatExt spid="_x0000_s3029009"/>
                  </a:ext>
                </a:extLst>
              </xdr:cNvPr>
              <xdr:cNvSpPr/>
            </xdr:nvSpPr>
            <xdr:spPr>
              <a:xfrm>
                <a:off x="4868008" y="3416835"/>
                <a:ext cx="202223" cy="198560"/>
              </a:xfrm>
              <a:prstGeom prst="rect">
                <a:avLst/>
              </a:prstGeom>
            </xdr:spPr>
          </xdr:sp>
          <xdr:sp macro="" textlink="">
            <xdr:nvSpPr>
              <xdr:cNvPr id="3029010" name="Check Box 18" hidden="1">
                <a:extLst>
                  <a:ext uri="{63B3BB69-23CF-44E3-9099-C40C66FF867C}">
                    <a14:compatExt spid="_x0000_s3029010"/>
                  </a:ext>
                </a:extLst>
              </xdr:cNvPr>
              <xdr:cNvSpPr/>
            </xdr:nvSpPr>
            <xdr:spPr>
              <a:xfrm>
                <a:off x="4868008" y="3905686"/>
                <a:ext cx="202223" cy="198560"/>
              </a:xfrm>
              <a:prstGeom prst="rect">
                <a:avLst/>
              </a:prstGeom>
            </xdr:spPr>
          </xdr:sp>
          <xdr:sp macro="" textlink="">
            <xdr:nvSpPr>
              <xdr:cNvPr id="3029011" name="Check Box 19" hidden="1">
                <a:extLst>
                  <a:ext uri="{63B3BB69-23CF-44E3-9099-C40C66FF867C}">
                    <a14:compatExt spid="_x0000_s3029011"/>
                  </a:ext>
                </a:extLst>
              </xdr:cNvPr>
              <xdr:cNvSpPr/>
            </xdr:nvSpPr>
            <xdr:spPr>
              <a:xfrm>
                <a:off x="4868008" y="4393265"/>
                <a:ext cx="202223" cy="198559"/>
              </a:xfrm>
              <a:prstGeom prst="rect">
                <a:avLst/>
              </a:prstGeom>
            </xdr:spPr>
          </xdr:sp>
          <xdr:sp macro="" textlink="">
            <xdr:nvSpPr>
              <xdr:cNvPr id="3029012" name="Check Box 20" hidden="1">
                <a:extLst>
                  <a:ext uri="{63B3BB69-23CF-44E3-9099-C40C66FF867C}">
                    <a14:compatExt spid="_x0000_s3029012"/>
                  </a:ext>
                </a:extLst>
              </xdr:cNvPr>
              <xdr:cNvSpPr/>
            </xdr:nvSpPr>
            <xdr:spPr>
              <a:xfrm>
                <a:off x="4868008" y="3111891"/>
                <a:ext cx="202223" cy="204421"/>
              </a:xfrm>
              <a:prstGeom prst="rect">
                <a:avLst/>
              </a:prstGeom>
            </xdr:spPr>
          </xdr:sp>
          <xdr:sp macro="" textlink="">
            <xdr:nvSpPr>
              <xdr:cNvPr id="3029013" name="Check Box 21" hidden="1">
                <a:extLst>
                  <a:ext uri="{63B3BB69-23CF-44E3-9099-C40C66FF867C}">
                    <a14:compatExt spid="_x0000_s3029013"/>
                  </a:ext>
                </a:extLst>
              </xdr:cNvPr>
              <xdr:cNvSpPr/>
            </xdr:nvSpPr>
            <xdr:spPr>
              <a:xfrm>
                <a:off x="4868008" y="3600742"/>
                <a:ext cx="202223" cy="204421"/>
              </a:xfrm>
              <a:prstGeom prst="rect">
                <a:avLst/>
              </a:prstGeom>
            </xdr:spPr>
          </xdr:sp>
          <xdr:sp macro="" textlink="">
            <xdr:nvSpPr>
              <xdr:cNvPr id="3029014" name="Check Box 22" hidden="1">
                <a:extLst>
                  <a:ext uri="{63B3BB69-23CF-44E3-9099-C40C66FF867C}">
                    <a14:compatExt spid="_x0000_s3029014"/>
                  </a:ext>
                </a:extLst>
              </xdr:cNvPr>
              <xdr:cNvSpPr/>
            </xdr:nvSpPr>
            <xdr:spPr>
              <a:xfrm>
                <a:off x="4865061" y="4089593"/>
                <a:ext cx="190502" cy="204421"/>
              </a:xfrm>
              <a:prstGeom prst="rect">
                <a:avLst/>
              </a:prstGeom>
            </xdr:spPr>
          </xdr:sp>
          <xdr:sp macro="" textlink="">
            <xdr:nvSpPr>
              <xdr:cNvPr id="3029015" name="Check Box 23" hidden="1">
                <a:extLst>
                  <a:ext uri="{63B3BB69-23CF-44E3-9099-C40C66FF867C}">
                    <a14:compatExt spid="_x0000_s3029015"/>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500-000070000000}"/>
                </a:ext>
              </a:extLst>
            </xdr:cNvPr>
            <xdr:cNvGrpSpPr>
              <a:grpSpLocks/>
            </xdr:cNvGrpSpPr>
          </xdr:nvGrpSpPr>
          <xdr:grpSpPr bwMode="auto">
            <a:xfrm>
              <a:off x="4086225" y="5162542"/>
              <a:ext cx="200025" cy="597298"/>
              <a:chOff x="4155098" y="4891351"/>
              <a:chExt cx="206619" cy="628106"/>
            </a:xfrm>
          </xdr:grpSpPr>
          <xdr:sp macro="" textlink="">
            <xdr:nvSpPr>
              <xdr:cNvPr id="3030021" name="Check Box 5" hidden="1">
                <a:extLst>
                  <a:ext uri="{63B3BB69-23CF-44E3-9099-C40C66FF867C}">
                    <a14:compatExt spid="_x0000_s3030021"/>
                  </a:ext>
                </a:extLst>
              </xdr:cNvPr>
              <xdr:cNvSpPr/>
            </xdr:nvSpPr>
            <xdr:spPr>
              <a:xfrm>
                <a:off x="4155098" y="4891351"/>
                <a:ext cx="206619" cy="200768"/>
              </a:xfrm>
              <a:prstGeom prst="rect">
                <a:avLst/>
              </a:prstGeom>
            </xdr:spPr>
          </xdr:sp>
          <xdr:sp macro="" textlink="">
            <xdr:nvSpPr>
              <xdr:cNvPr id="3030022" name="Check Box 6" hidden="1">
                <a:extLst>
                  <a:ext uri="{63B3BB69-23CF-44E3-9099-C40C66FF867C}">
                    <a14:compatExt spid="_x0000_s3030022"/>
                  </a:ext>
                </a:extLst>
              </xdr:cNvPr>
              <xdr:cNvSpPr/>
            </xdr:nvSpPr>
            <xdr:spPr>
              <a:xfrm>
                <a:off x="4155098" y="5114192"/>
                <a:ext cx="206619" cy="197826"/>
              </a:xfrm>
              <a:prstGeom prst="rect">
                <a:avLst/>
              </a:prstGeom>
            </xdr:spPr>
          </xdr:sp>
          <xdr:sp macro="" textlink="">
            <xdr:nvSpPr>
              <xdr:cNvPr id="3030023" name="Check Box 7" hidden="1">
                <a:extLst>
                  <a:ext uri="{63B3BB69-23CF-44E3-9099-C40C66FF867C}">
                    <a14:compatExt spid="_x0000_s3030023"/>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500-00008F000000}"/>
                </a:ext>
              </a:extLst>
            </xdr:cNvPr>
            <xdr:cNvGrpSpPr>
              <a:grpSpLocks/>
            </xdr:cNvGrpSpPr>
          </xdr:nvGrpSpPr>
          <xdr:grpSpPr bwMode="auto">
            <a:xfrm>
              <a:off x="4772025" y="2771775"/>
              <a:ext cx="257175" cy="2314573"/>
              <a:chOff x="4865061" y="2813231"/>
              <a:chExt cx="205170" cy="1969611"/>
            </a:xfrm>
          </xdr:grpSpPr>
          <xdr:sp macro="" textlink="">
            <xdr:nvSpPr>
              <xdr:cNvPr id="3030028" name="Check Box 12" hidden="1">
                <a:extLst>
                  <a:ext uri="{63B3BB69-23CF-44E3-9099-C40C66FF867C}">
                    <a14:compatExt spid="_x0000_s3030028"/>
                  </a:ext>
                </a:extLst>
              </xdr:cNvPr>
              <xdr:cNvSpPr/>
            </xdr:nvSpPr>
            <xdr:spPr>
              <a:xfrm>
                <a:off x="4868008" y="2813231"/>
                <a:ext cx="202223" cy="199292"/>
              </a:xfrm>
              <a:prstGeom prst="rect">
                <a:avLst/>
              </a:prstGeom>
            </xdr:spPr>
          </xdr:sp>
          <xdr:sp macro="" textlink="">
            <xdr:nvSpPr>
              <xdr:cNvPr id="3030029" name="Check Box 13" hidden="1">
                <a:extLst>
                  <a:ext uri="{63B3BB69-23CF-44E3-9099-C40C66FF867C}">
                    <a14:compatExt spid="_x0000_s3030029"/>
                  </a:ext>
                </a:extLst>
              </xdr:cNvPr>
              <xdr:cNvSpPr/>
            </xdr:nvSpPr>
            <xdr:spPr>
              <a:xfrm>
                <a:off x="4868008" y="3302097"/>
                <a:ext cx="202223" cy="201491"/>
              </a:xfrm>
              <a:prstGeom prst="rect">
                <a:avLst/>
              </a:prstGeom>
            </xdr:spPr>
          </xdr:sp>
          <xdr:sp macro="" textlink="">
            <xdr:nvSpPr>
              <xdr:cNvPr id="3030030" name="Check Box 14" hidden="1">
                <a:extLst>
                  <a:ext uri="{63B3BB69-23CF-44E3-9099-C40C66FF867C}">
                    <a14:compatExt spid="_x0000_s3030030"/>
                  </a:ext>
                </a:extLst>
              </xdr:cNvPr>
              <xdr:cNvSpPr/>
            </xdr:nvSpPr>
            <xdr:spPr>
              <a:xfrm>
                <a:off x="4868008" y="3790951"/>
                <a:ext cx="202223" cy="201490"/>
              </a:xfrm>
              <a:prstGeom prst="rect">
                <a:avLst/>
              </a:prstGeom>
            </xdr:spPr>
          </xdr:sp>
          <xdr:sp macro="" textlink="">
            <xdr:nvSpPr>
              <xdr:cNvPr id="3030031" name="Check Box 15" hidden="1">
                <a:extLst>
                  <a:ext uri="{63B3BB69-23CF-44E3-9099-C40C66FF867C}">
                    <a14:compatExt spid="_x0000_s3030031"/>
                  </a:ext>
                </a:extLst>
              </xdr:cNvPr>
              <xdr:cNvSpPr/>
            </xdr:nvSpPr>
            <xdr:spPr>
              <a:xfrm>
                <a:off x="4868008" y="4277750"/>
                <a:ext cx="202223" cy="191965"/>
              </a:xfrm>
              <a:prstGeom prst="rect">
                <a:avLst/>
              </a:prstGeom>
            </xdr:spPr>
          </xdr:sp>
          <xdr:sp macro="" textlink="">
            <xdr:nvSpPr>
              <xdr:cNvPr id="3030032" name="Check Box 16" hidden="1">
                <a:extLst>
                  <a:ext uri="{63B3BB69-23CF-44E3-9099-C40C66FF867C}">
                    <a14:compatExt spid="_x0000_s3030032"/>
                  </a:ext>
                </a:extLst>
              </xdr:cNvPr>
              <xdr:cNvSpPr/>
            </xdr:nvSpPr>
            <xdr:spPr>
              <a:xfrm>
                <a:off x="4868008" y="2927986"/>
                <a:ext cx="202223" cy="198559"/>
              </a:xfrm>
              <a:prstGeom prst="rect">
                <a:avLst/>
              </a:prstGeom>
            </xdr:spPr>
          </xdr:sp>
          <xdr:sp macro="" textlink="">
            <xdr:nvSpPr>
              <xdr:cNvPr id="3030033" name="Check Box 17" hidden="1">
                <a:extLst>
                  <a:ext uri="{63B3BB69-23CF-44E3-9099-C40C66FF867C}">
                    <a14:compatExt spid="_x0000_s3030033"/>
                  </a:ext>
                </a:extLst>
              </xdr:cNvPr>
              <xdr:cNvSpPr/>
            </xdr:nvSpPr>
            <xdr:spPr>
              <a:xfrm>
                <a:off x="4868008" y="3416835"/>
                <a:ext cx="202223" cy="198560"/>
              </a:xfrm>
              <a:prstGeom prst="rect">
                <a:avLst/>
              </a:prstGeom>
            </xdr:spPr>
          </xdr:sp>
          <xdr:sp macro="" textlink="">
            <xdr:nvSpPr>
              <xdr:cNvPr id="3030034" name="Check Box 18" hidden="1">
                <a:extLst>
                  <a:ext uri="{63B3BB69-23CF-44E3-9099-C40C66FF867C}">
                    <a14:compatExt spid="_x0000_s3030034"/>
                  </a:ext>
                </a:extLst>
              </xdr:cNvPr>
              <xdr:cNvSpPr/>
            </xdr:nvSpPr>
            <xdr:spPr>
              <a:xfrm>
                <a:off x="4868008" y="3905686"/>
                <a:ext cx="202223" cy="198560"/>
              </a:xfrm>
              <a:prstGeom prst="rect">
                <a:avLst/>
              </a:prstGeom>
            </xdr:spPr>
          </xdr:sp>
          <xdr:sp macro="" textlink="">
            <xdr:nvSpPr>
              <xdr:cNvPr id="3030035" name="Check Box 19" hidden="1">
                <a:extLst>
                  <a:ext uri="{63B3BB69-23CF-44E3-9099-C40C66FF867C}">
                    <a14:compatExt spid="_x0000_s3030035"/>
                  </a:ext>
                </a:extLst>
              </xdr:cNvPr>
              <xdr:cNvSpPr/>
            </xdr:nvSpPr>
            <xdr:spPr>
              <a:xfrm>
                <a:off x="4868008" y="4393265"/>
                <a:ext cx="202223" cy="198559"/>
              </a:xfrm>
              <a:prstGeom prst="rect">
                <a:avLst/>
              </a:prstGeom>
            </xdr:spPr>
          </xdr:sp>
          <xdr:sp macro="" textlink="">
            <xdr:nvSpPr>
              <xdr:cNvPr id="3030036" name="Check Box 20" hidden="1">
                <a:extLst>
                  <a:ext uri="{63B3BB69-23CF-44E3-9099-C40C66FF867C}">
                    <a14:compatExt spid="_x0000_s3030036"/>
                  </a:ext>
                </a:extLst>
              </xdr:cNvPr>
              <xdr:cNvSpPr/>
            </xdr:nvSpPr>
            <xdr:spPr>
              <a:xfrm>
                <a:off x="4868008" y="3111891"/>
                <a:ext cx="202223" cy="204421"/>
              </a:xfrm>
              <a:prstGeom prst="rect">
                <a:avLst/>
              </a:prstGeom>
            </xdr:spPr>
          </xdr:sp>
          <xdr:sp macro="" textlink="">
            <xdr:nvSpPr>
              <xdr:cNvPr id="3030037" name="Check Box 21" hidden="1">
                <a:extLst>
                  <a:ext uri="{63B3BB69-23CF-44E3-9099-C40C66FF867C}">
                    <a14:compatExt spid="_x0000_s3030037"/>
                  </a:ext>
                </a:extLst>
              </xdr:cNvPr>
              <xdr:cNvSpPr/>
            </xdr:nvSpPr>
            <xdr:spPr>
              <a:xfrm>
                <a:off x="4868008" y="3600742"/>
                <a:ext cx="202223" cy="204421"/>
              </a:xfrm>
              <a:prstGeom prst="rect">
                <a:avLst/>
              </a:prstGeom>
            </xdr:spPr>
          </xdr:sp>
          <xdr:sp macro="" textlink="">
            <xdr:nvSpPr>
              <xdr:cNvPr id="3030038" name="Check Box 22" hidden="1">
                <a:extLst>
                  <a:ext uri="{63B3BB69-23CF-44E3-9099-C40C66FF867C}">
                    <a14:compatExt spid="_x0000_s3030038"/>
                  </a:ext>
                </a:extLst>
              </xdr:cNvPr>
              <xdr:cNvSpPr/>
            </xdr:nvSpPr>
            <xdr:spPr>
              <a:xfrm>
                <a:off x="4865061" y="4089593"/>
                <a:ext cx="190502" cy="204421"/>
              </a:xfrm>
              <a:prstGeom prst="rect">
                <a:avLst/>
              </a:prstGeom>
            </xdr:spPr>
          </xdr:sp>
          <xdr:sp macro="" textlink="">
            <xdr:nvSpPr>
              <xdr:cNvPr id="3030039" name="Check Box 23" hidden="1">
                <a:extLst>
                  <a:ext uri="{63B3BB69-23CF-44E3-9099-C40C66FF867C}">
                    <a14:compatExt spid="_x0000_s3030039"/>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5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600-000070000000}"/>
                </a:ext>
              </a:extLst>
            </xdr:cNvPr>
            <xdr:cNvGrpSpPr>
              <a:grpSpLocks/>
            </xdr:cNvGrpSpPr>
          </xdr:nvGrpSpPr>
          <xdr:grpSpPr bwMode="auto">
            <a:xfrm>
              <a:off x="4086225" y="5162542"/>
              <a:ext cx="200025" cy="597298"/>
              <a:chOff x="4155098" y="4891351"/>
              <a:chExt cx="206619" cy="628106"/>
            </a:xfrm>
          </xdr:grpSpPr>
          <xdr:sp macro="" textlink="">
            <xdr:nvSpPr>
              <xdr:cNvPr id="3031045" name="Check Box 5" hidden="1">
                <a:extLst>
                  <a:ext uri="{63B3BB69-23CF-44E3-9099-C40C66FF867C}">
                    <a14:compatExt spid="_x0000_s3031045"/>
                  </a:ext>
                </a:extLst>
              </xdr:cNvPr>
              <xdr:cNvSpPr/>
            </xdr:nvSpPr>
            <xdr:spPr>
              <a:xfrm>
                <a:off x="4155098" y="4891351"/>
                <a:ext cx="206619" cy="200768"/>
              </a:xfrm>
              <a:prstGeom prst="rect">
                <a:avLst/>
              </a:prstGeom>
            </xdr:spPr>
          </xdr:sp>
          <xdr:sp macro="" textlink="">
            <xdr:nvSpPr>
              <xdr:cNvPr id="3031046" name="Check Box 6" hidden="1">
                <a:extLst>
                  <a:ext uri="{63B3BB69-23CF-44E3-9099-C40C66FF867C}">
                    <a14:compatExt spid="_x0000_s3031046"/>
                  </a:ext>
                </a:extLst>
              </xdr:cNvPr>
              <xdr:cNvSpPr/>
            </xdr:nvSpPr>
            <xdr:spPr>
              <a:xfrm>
                <a:off x="4155098" y="5114192"/>
                <a:ext cx="206619" cy="197826"/>
              </a:xfrm>
              <a:prstGeom prst="rect">
                <a:avLst/>
              </a:prstGeom>
            </xdr:spPr>
          </xdr:sp>
          <xdr:sp macro="" textlink="">
            <xdr:nvSpPr>
              <xdr:cNvPr id="3031047" name="Check Box 7" hidden="1">
                <a:extLst>
                  <a:ext uri="{63B3BB69-23CF-44E3-9099-C40C66FF867C}">
                    <a14:compatExt spid="_x0000_s3031047"/>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600-00008F000000}"/>
                </a:ext>
              </a:extLst>
            </xdr:cNvPr>
            <xdr:cNvGrpSpPr>
              <a:grpSpLocks/>
            </xdr:cNvGrpSpPr>
          </xdr:nvGrpSpPr>
          <xdr:grpSpPr bwMode="auto">
            <a:xfrm>
              <a:off x="4772025" y="2771775"/>
              <a:ext cx="257175" cy="2314573"/>
              <a:chOff x="4865061" y="2813231"/>
              <a:chExt cx="205170" cy="1969611"/>
            </a:xfrm>
          </xdr:grpSpPr>
          <xdr:sp macro="" textlink="">
            <xdr:nvSpPr>
              <xdr:cNvPr id="3031052" name="Check Box 12" hidden="1">
                <a:extLst>
                  <a:ext uri="{63B3BB69-23CF-44E3-9099-C40C66FF867C}">
                    <a14:compatExt spid="_x0000_s3031052"/>
                  </a:ext>
                </a:extLst>
              </xdr:cNvPr>
              <xdr:cNvSpPr/>
            </xdr:nvSpPr>
            <xdr:spPr>
              <a:xfrm>
                <a:off x="4868008" y="2813231"/>
                <a:ext cx="202223" cy="199292"/>
              </a:xfrm>
              <a:prstGeom prst="rect">
                <a:avLst/>
              </a:prstGeom>
            </xdr:spPr>
          </xdr:sp>
          <xdr:sp macro="" textlink="">
            <xdr:nvSpPr>
              <xdr:cNvPr id="3031053" name="Check Box 13" hidden="1">
                <a:extLst>
                  <a:ext uri="{63B3BB69-23CF-44E3-9099-C40C66FF867C}">
                    <a14:compatExt spid="_x0000_s3031053"/>
                  </a:ext>
                </a:extLst>
              </xdr:cNvPr>
              <xdr:cNvSpPr/>
            </xdr:nvSpPr>
            <xdr:spPr>
              <a:xfrm>
                <a:off x="4868008" y="3302097"/>
                <a:ext cx="202223" cy="201491"/>
              </a:xfrm>
              <a:prstGeom prst="rect">
                <a:avLst/>
              </a:prstGeom>
            </xdr:spPr>
          </xdr:sp>
          <xdr:sp macro="" textlink="">
            <xdr:nvSpPr>
              <xdr:cNvPr id="3031054" name="Check Box 14" hidden="1">
                <a:extLst>
                  <a:ext uri="{63B3BB69-23CF-44E3-9099-C40C66FF867C}">
                    <a14:compatExt spid="_x0000_s3031054"/>
                  </a:ext>
                </a:extLst>
              </xdr:cNvPr>
              <xdr:cNvSpPr/>
            </xdr:nvSpPr>
            <xdr:spPr>
              <a:xfrm>
                <a:off x="4868008" y="3790951"/>
                <a:ext cx="202223" cy="201490"/>
              </a:xfrm>
              <a:prstGeom prst="rect">
                <a:avLst/>
              </a:prstGeom>
            </xdr:spPr>
          </xdr:sp>
          <xdr:sp macro="" textlink="">
            <xdr:nvSpPr>
              <xdr:cNvPr id="3031055" name="Check Box 15" hidden="1">
                <a:extLst>
                  <a:ext uri="{63B3BB69-23CF-44E3-9099-C40C66FF867C}">
                    <a14:compatExt spid="_x0000_s3031055"/>
                  </a:ext>
                </a:extLst>
              </xdr:cNvPr>
              <xdr:cNvSpPr/>
            </xdr:nvSpPr>
            <xdr:spPr>
              <a:xfrm>
                <a:off x="4868008" y="4277750"/>
                <a:ext cx="202223" cy="191965"/>
              </a:xfrm>
              <a:prstGeom prst="rect">
                <a:avLst/>
              </a:prstGeom>
            </xdr:spPr>
          </xdr:sp>
          <xdr:sp macro="" textlink="">
            <xdr:nvSpPr>
              <xdr:cNvPr id="3031056" name="Check Box 16" hidden="1">
                <a:extLst>
                  <a:ext uri="{63B3BB69-23CF-44E3-9099-C40C66FF867C}">
                    <a14:compatExt spid="_x0000_s3031056"/>
                  </a:ext>
                </a:extLst>
              </xdr:cNvPr>
              <xdr:cNvSpPr/>
            </xdr:nvSpPr>
            <xdr:spPr>
              <a:xfrm>
                <a:off x="4868008" y="2927986"/>
                <a:ext cx="202223" cy="198559"/>
              </a:xfrm>
              <a:prstGeom prst="rect">
                <a:avLst/>
              </a:prstGeom>
            </xdr:spPr>
          </xdr:sp>
          <xdr:sp macro="" textlink="">
            <xdr:nvSpPr>
              <xdr:cNvPr id="3031057" name="Check Box 17" hidden="1">
                <a:extLst>
                  <a:ext uri="{63B3BB69-23CF-44E3-9099-C40C66FF867C}">
                    <a14:compatExt spid="_x0000_s3031057"/>
                  </a:ext>
                </a:extLst>
              </xdr:cNvPr>
              <xdr:cNvSpPr/>
            </xdr:nvSpPr>
            <xdr:spPr>
              <a:xfrm>
                <a:off x="4868008" y="3416835"/>
                <a:ext cx="202223" cy="198560"/>
              </a:xfrm>
              <a:prstGeom prst="rect">
                <a:avLst/>
              </a:prstGeom>
            </xdr:spPr>
          </xdr:sp>
          <xdr:sp macro="" textlink="">
            <xdr:nvSpPr>
              <xdr:cNvPr id="3031058" name="Check Box 18" hidden="1">
                <a:extLst>
                  <a:ext uri="{63B3BB69-23CF-44E3-9099-C40C66FF867C}">
                    <a14:compatExt spid="_x0000_s3031058"/>
                  </a:ext>
                </a:extLst>
              </xdr:cNvPr>
              <xdr:cNvSpPr/>
            </xdr:nvSpPr>
            <xdr:spPr>
              <a:xfrm>
                <a:off x="4868008" y="3905686"/>
                <a:ext cx="202223" cy="198560"/>
              </a:xfrm>
              <a:prstGeom prst="rect">
                <a:avLst/>
              </a:prstGeom>
            </xdr:spPr>
          </xdr:sp>
          <xdr:sp macro="" textlink="">
            <xdr:nvSpPr>
              <xdr:cNvPr id="3031059" name="Check Box 19" hidden="1">
                <a:extLst>
                  <a:ext uri="{63B3BB69-23CF-44E3-9099-C40C66FF867C}">
                    <a14:compatExt spid="_x0000_s3031059"/>
                  </a:ext>
                </a:extLst>
              </xdr:cNvPr>
              <xdr:cNvSpPr/>
            </xdr:nvSpPr>
            <xdr:spPr>
              <a:xfrm>
                <a:off x="4868008" y="4393265"/>
                <a:ext cx="202223" cy="198559"/>
              </a:xfrm>
              <a:prstGeom prst="rect">
                <a:avLst/>
              </a:prstGeom>
            </xdr:spPr>
          </xdr:sp>
          <xdr:sp macro="" textlink="">
            <xdr:nvSpPr>
              <xdr:cNvPr id="3031060" name="Check Box 20" hidden="1">
                <a:extLst>
                  <a:ext uri="{63B3BB69-23CF-44E3-9099-C40C66FF867C}">
                    <a14:compatExt spid="_x0000_s3031060"/>
                  </a:ext>
                </a:extLst>
              </xdr:cNvPr>
              <xdr:cNvSpPr/>
            </xdr:nvSpPr>
            <xdr:spPr>
              <a:xfrm>
                <a:off x="4868008" y="3111891"/>
                <a:ext cx="202223" cy="204421"/>
              </a:xfrm>
              <a:prstGeom prst="rect">
                <a:avLst/>
              </a:prstGeom>
            </xdr:spPr>
          </xdr:sp>
          <xdr:sp macro="" textlink="">
            <xdr:nvSpPr>
              <xdr:cNvPr id="3031061" name="Check Box 21" hidden="1">
                <a:extLst>
                  <a:ext uri="{63B3BB69-23CF-44E3-9099-C40C66FF867C}">
                    <a14:compatExt spid="_x0000_s3031061"/>
                  </a:ext>
                </a:extLst>
              </xdr:cNvPr>
              <xdr:cNvSpPr/>
            </xdr:nvSpPr>
            <xdr:spPr>
              <a:xfrm>
                <a:off x="4868008" y="3600742"/>
                <a:ext cx="202223" cy="204421"/>
              </a:xfrm>
              <a:prstGeom prst="rect">
                <a:avLst/>
              </a:prstGeom>
            </xdr:spPr>
          </xdr:sp>
          <xdr:sp macro="" textlink="">
            <xdr:nvSpPr>
              <xdr:cNvPr id="3031062" name="Check Box 22" hidden="1">
                <a:extLst>
                  <a:ext uri="{63B3BB69-23CF-44E3-9099-C40C66FF867C}">
                    <a14:compatExt spid="_x0000_s3031062"/>
                  </a:ext>
                </a:extLst>
              </xdr:cNvPr>
              <xdr:cNvSpPr/>
            </xdr:nvSpPr>
            <xdr:spPr>
              <a:xfrm>
                <a:off x="4865061" y="4089593"/>
                <a:ext cx="190502" cy="204421"/>
              </a:xfrm>
              <a:prstGeom prst="rect">
                <a:avLst/>
              </a:prstGeom>
            </xdr:spPr>
          </xdr:sp>
          <xdr:sp macro="" textlink="">
            <xdr:nvSpPr>
              <xdr:cNvPr id="3031063" name="Check Box 23" hidden="1">
                <a:extLst>
                  <a:ext uri="{63B3BB69-23CF-44E3-9099-C40C66FF867C}">
                    <a14:compatExt spid="_x0000_s3031063"/>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6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700-000070000000}"/>
                </a:ext>
              </a:extLst>
            </xdr:cNvPr>
            <xdr:cNvGrpSpPr>
              <a:grpSpLocks/>
            </xdr:cNvGrpSpPr>
          </xdr:nvGrpSpPr>
          <xdr:grpSpPr bwMode="auto">
            <a:xfrm>
              <a:off x="4086225" y="5162542"/>
              <a:ext cx="200025" cy="597298"/>
              <a:chOff x="4155098" y="4891351"/>
              <a:chExt cx="206619" cy="628106"/>
            </a:xfrm>
          </xdr:grpSpPr>
          <xdr:sp macro="" textlink="">
            <xdr:nvSpPr>
              <xdr:cNvPr id="3059717" name="Check Box 5" hidden="1">
                <a:extLst>
                  <a:ext uri="{63B3BB69-23CF-44E3-9099-C40C66FF867C}">
                    <a14:compatExt spid="_x0000_s3059717"/>
                  </a:ext>
                </a:extLst>
              </xdr:cNvPr>
              <xdr:cNvSpPr/>
            </xdr:nvSpPr>
            <xdr:spPr>
              <a:xfrm>
                <a:off x="4155098" y="4891351"/>
                <a:ext cx="206619" cy="200768"/>
              </a:xfrm>
              <a:prstGeom prst="rect">
                <a:avLst/>
              </a:prstGeom>
            </xdr:spPr>
          </xdr:sp>
          <xdr:sp macro="" textlink="">
            <xdr:nvSpPr>
              <xdr:cNvPr id="3059718" name="Check Box 6" hidden="1">
                <a:extLst>
                  <a:ext uri="{63B3BB69-23CF-44E3-9099-C40C66FF867C}">
                    <a14:compatExt spid="_x0000_s3059718"/>
                  </a:ext>
                </a:extLst>
              </xdr:cNvPr>
              <xdr:cNvSpPr/>
            </xdr:nvSpPr>
            <xdr:spPr>
              <a:xfrm>
                <a:off x="4155098" y="5114192"/>
                <a:ext cx="206619" cy="197826"/>
              </a:xfrm>
              <a:prstGeom prst="rect">
                <a:avLst/>
              </a:prstGeom>
            </xdr:spPr>
          </xdr:sp>
          <xdr:sp macro="" textlink="">
            <xdr:nvSpPr>
              <xdr:cNvPr id="3059719" name="Check Box 7" hidden="1">
                <a:extLst>
                  <a:ext uri="{63B3BB69-23CF-44E3-9099-C40C66FF867C}">
                    <a14:compatExt spid="_x0000_s3059719"/>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700-00008F000000}"/>
                </a:ext>
              </a:extLst>
            </xdr:cNvPr>
            <xdr:cNvGrpSpPr>
              <a:grpSpLocks/>
            </xdr:cNvGrpSpPr>
          </xdr:nvGrpSpPr>
          <xdr:grpSpPr bwMode="auto">
            <a:xfrm>
              <a:off x="4772025" y="2771775"/>
              <a:ext cx="257175" cy="2314573"/>
              <a:chOff x="4865061" y="2813231"/>
              <a:chExt cx="205170" cy="1969611"/>
            </a:xfrm>
          </xdr:grpSpPr>
          <xdr:sp macro="" textlink="">
            <xdr:nvSpPr>
              <xdr:cNvPr id="3059724" name="Check Box 12" hidden="1">
                <a:extLst>
                  <a:ext uri="{63B3BB69-23CF-44E3-9099-C40C66FF867C}">
                    <a14:compatExt spid="_x0000_s3059724"/>
                  </a:ext>
                </a:extLst>
              </xdr:cNvPr>
              <xdr:cNvSpPr/>
            </xdr:nvSpPr>
            <xdr:spPr>
              <a:xfrm>
                <a:off x="4868008" y="2813231"/>
                <a:ext cx="202223" cy="199292"/>
              </a:xfrm>
              <a:prstGeom prst="rect">
                <a:avLst/>
              </a:prstGeom>
            </xdr:spPr>
          </xdr:sp>
          <xdr:sp macro="" textlink="">
            <xdr:nvSpPr>
              <xdr:cNvPr id="3059725" name="Check Box 13" hidden="1">
                <a:extLst>
                  <a:ext uri="{63B3BB69-23CF-44E3-9099-C40C66FF867C}">
                    <a14:compatExt spid="_x0000_s3059725"/>
                  </a:ext>
                </a:extLst>
              </xdr:cNvPr>
              <xdr:cNvSpPr/>
            </xdr:nvSpPr>
            <xdr:spPr>
              <a:xfrm>
                <a:off x="4868008" y="3302097"/>
                <a:ext cx="202223" cy="201491"/>
              </a:xfrm>
              <a:prstGeom prst="rect">
                <a:avLst/>
              </a:prstGeom>
            </xdr:spPr>
          </xdr:sp>
          <xdr:sp macro="" textlink="">
            <xdr:nvSpPr>
              <xdr:cNvPr id="3059726" name="Check Box 14" hidden="1">
                <a:extLst>
                  <a:ext uri="{63B3BB69-23CF-44E3-9099-C40C66FF867C}">
                    <a14:compatExt spid="_x0000_s3059726"/>
                  </a:ext>
                </a:extLst>
              </xdr:cNvPr>
              <xdr:cNvSpPr/>
            </xdr:nvSpPr>
            <xdr:spPr>
              <a:xfrm>
                <a:off x="4868008" y="3790951"/>
                <a:ext cx="202223" cy="201490"/>
              </a:xfrm>
              <a:prstGeom prst="rect">
                <a:avLst/>
              </a:prstGeom>
            </xdr:spPr>
          </xdr:sp>
          <xdr:sp macro="" textlink="">
            <xdr:nvSpPr>
              <xdr:cNvPr id="3059727" name="Check Box 15" hidden="1">
                <a:extLst>
                  <a:ext uri="{63B3BB69-23CF-44E3-9099-C40C66FF867C}">
                    <a14:compatExt spid="_x0000_s3059727"/>
                  </a:ext>
                </a:extLst>
              </xdr:cNvPr>
              <xdr:cNvSpPr/>
            </xdr:nvSpPr>
            <xdr:spPr>
              <a:xfrm>
                <a:off x="4868008" y="4277750"/>
                <a:ext cx="202223" cy="191965"/>
              </a:xfrm>
              <a:prstGeom prst="rect">
                <a:avLst/>
              </a:prstGeom>
            </xdr:spPr>
          </xdr:sp>
          <xdr:sp macro="" textlink="">
            <xdr:nvSpPr>
              <xdr:cNvPr id="3059728" name="Check Box 16" hidden="1">
                <a:extLst>
                  <a:ext uri="{63B3BB69-23CF-44E3-9099-C40C66FF867C}">
                    <a14:compatExt spid="_x0000_s3059728"/>
                  </a:ext>
                </a:extLst>
              </xdr:cNvPr>
              <xdr:cNvSpPr/>
            </xdr:nvSpPr>
            <xdr:spPr>
              <a:xfrm>
                <a:off x="4868008" y="2927986"/>
                <a:ext cx="202223" cy="198559"/>
              </a:xfrm>
              <a:prstGeom prst="rect">
                <a:avLst/>
              </a:prstGeom>
            </xdr:spPr>
          </xdr:sp>
          <xdr:sp macro="" textlink="">
            <xdr:nvSpPr>
              <xdr:cNvPr id="3059729" name="Check Box 17" hidden="1">
                <a:extLst>
                  <a:ext uri="{63B3BB69-23CF-44E3-9099-C40C66FF867C}">
                    <a14:compatExt spid="_x0000_s3059729"/>
                  </a:ext>
                </a:extLst>
              </xdr:cNvPr>
              <xdr:cNvSpPr/>
            </xdr:nvSpPr>
            <xdr:spPr>
              <a:xfrm>
                <a:off x="4868008" y="3416835"/>
                <a:ext cx="202223" cy="198560"/>
              </a:xfrm>
              <a:prstGeom prst="rect">
                <a:avLst/>
              </a:prstGeom>
            </xdr:spPr>
          </xdr:sp>
          <xdr:sp macro="" textlink="">
            <xdr:nvSpPr>
              <xdr:cNvPr id="3059730" name="Check Box 18" hidden="1">
                <a:extLst>
                  <a:ext uri="{63B3BB69-23CF-44E3-9099-C40C66FF867C}">
                    <a14:compatExt spid="_x0000_s3059730"/>
                  </a:ext>
                </a:extLst>
              </xdr:cNvPr>
              <xdr:cNvSpPr/>
            </xdr:nvSpPr>
            <xdr:spPr>
              <a:xfrm>
                <a:off x="4868008" y="3905686"/>
                <a:ext cx="202223" cy="198560"/>
              </a:xfrm>
              <a:prstGeom prst="rect">
                <a:avLst/>
              </a:prstGeom>
            </xdr:spPr>
          </xdr:sp>
          <xdr:sp macro="" textlink="">
            <xdr:nvSpPr>
              <xdr:cNvPr id="3059731" name="Check Box 19" hidden="1">
                <a:extLst>
                  <a:ext uri="{63B3BB69-23CF-44E3-9099-C40C66FF867C}">
                    <a14:compatExt spid="_x0000_s3059731"/>
                  </a:ext>
                </a:extLst>
              </xdr:cNvPr>
              <xdr:cNvSpPr/>
            </xdr:nvSpPr>
            <xdr:spPr>
              <a:xfrm>
                <a:off x="4868008" y="4393265"/>
                <a:ext cx="202223" cy="198559"/>
              </a:xfrm>
              <a:prstGeom prst="rect">
                <a:avLst/>
              </a:prstGeom>
            </xdr:spPr>
          </xdr:sp>
          <xdr:sp macro="" textlink="">
            <xdr:nvSpPr>
              <xdr:cNvPr id="3059732" name="Check Box 20" hidden="1">
                <a:extLst>
                  <a:ext uri="{63B3BB69-23CF-44E3-9099-C40C66FF867C}">
                    <a14:compatExt spid="_x0000_s3059732"/>
                  </a:ext>
                </a:extLst>
              </xdr:cNvPr>
              <xdr:cNvSpPr/>
            </xdr:nvSpPr>
            <xdr:spPr>
              <a:xfrm>
                <a:off x="4868008" y="3111891"/>
                <a:ext cx="202223" cy="204421"/>
              </a:xfrm>
              <a:prstGeom prst="rect">
                <a:avLst/>
              </a:prstGeom>
            </xdr:spPr>
          </xdr:sp>
          <xdr:sp macro="" textlink="">
            <xdr:nvSpPr>
              <xdr:cNvPr id="3059733" name="Check Box 21" hidden="1">
                <a:extLst>
                  <a:ext uri="{63B3BB69-23CF-44E3-9099-C40C66FF867C}">
                    <a14:compatExt spid="_x0000_s3059733"/>
                  </a:ext>
                </a:extLst>
              </xdr:cNvPr>
              <xdr:cNvSpPr/>
            </xdr:nvSpPr>
            <xdr:spPr>
              <a:xfrm>
                <a:off x="4868008" y="3600742"/>
                <a:ext cx="202223" cy="204421"/>
              </a:xfrm>
              <a:prstGeom prst="rect">
                <a:avLst/>
              </a:prstGeom>
            </xdr:spPr>
          </xdr:sp>
          <xdr:sp macro="" textlink="">
            <xdr:nvSpPr>
              <xdr:cNvPr id="3059734" name="Check Box 22" hidden="1">
                <a:extLst>
                  <a:ext uri="{63B3BB69-23CF-44E3-9099-C40C66FF867C}">
                    <a14:compatExt spid="_x0000_s3059734"/>
                  </a:ext>
                </a:extLst>
              </xdr:cNvPr>
              <xdr:cNvSpPr/>
            </xdr:nvSpPr>
            <xdr:spPr>
              <a:xfrm>
                <a:off x="4865061" y="4089593"/>
                <a:ext cx="190502" cy="204421"/>
              </a:xfrm>
              <a:prstGeom prst="rect">
                <a:avLst/>
              </a:prstGeom>
            </xdr:spPr>
          </xdr:sp>
          <xdr:sp macro="" textlink="">
            <xdr:nvSpPr>
              <xdr:cNvPr id="3059735" name="Check Box 23" hidden="1">
                <a:extLst>
                  <a:ext uri="{63B3BB69-23CF-44E3-9099-C40C66FF867C}">
                    <a14:compatExt spid="_x0000_s3059735"/>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7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800-000070000000}"/>
                </a:ext>
              </a:extLst>
            </xdr:cNvPr>
            <xdr:cNvGrpSpPr>
              <a:grpSpLocks/>
            </xdr:cNvGrpSpPr>
          </xdr:nvGrpSpPr>
          <xdr:grpSpPr bwMode="auto">
            <a:xfrm>
              <a:off x="4086225" y="5162542"/>
              <a:ext cx="200025" cy="597298"/>
              <a:chOff x="4155098" y="4891351"/>
              <a:chExt cx="206619" cy="628106"/>
            </a:xfrm>
          </xdr:grpSpPr>
          <xdr:sp macro="" textlink="">
            <xdr:nvSpPr>
              <xdr:cNvPr id="3060741" name="Check Box 5" hidden="1">
                <a:extLst>
                  <a:ext uri="{63B3BB69-23CF-44E3-9099-C40C66FF867C}">
                    <a14:compatExt spid="_x0000_s3060741"/>
                  </a:ext>
                </a:extLst>
              </xdr:cNvPr>
              <xdr:cNvSpPr/>
            </xdr:nvSpPr>
            <xdr:spPr>
              <a:xfrm>
                <a:off x="4155098" y="4891351"/>
                <a:ext cx="206619" cy="200768"/>
              </a:xfrm>
              <a:prstGeom prst="rect">
                <a:avLst/>
              </a:prstGeom>
            </xdr:spPr>
          </xdr:sp>
          <xdr:sp macro="" textlink="">
            <xdr:nvSpPr>
              <xdr:cNvPr id="3060742" name="Check Box 6" hidden="1">
                <a:extLst>
                  <a:ext uri="{63B3BB69-23CF-44E3-9099-C40C66FF867C}">
                    <a14:compatExt spid="_x0000_s3060742"/>
                  </a:ext>
                </a:extLst>
              </xdr:cNvPr>
              <xdr:cNvSpPr/>
            </xdr:nvSpPr>
            <xdr:spPr>
              <a:xfrm>
                <a:off x="4155098" y="5114192"/>
                <a:ext cx="206619" cy="197826"/>
              </a:xfrm>
              <a:prstGeom prst="rect">
                <a:avLst/>
              </a:prstGeom>
            </xdr:spPr>
          </xdr:sp>
          <xdr:sp macro="" textlink="">
            <xdr:nvSpPr>
              <xdr:cNvPr id="3060743" name="Check Box 7" hidden="1">
                <a:extLst>
                  <a:ext uri="{63B3BB69-23CF-44E3-9099-C40C66FF867C}">
                    <a14:compatExt spid="_x0000_s3060743"/>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800-00008F000000}"/>
                </a:ext>
              </a:extLst>
            </xdr:cNvPr>
            <xdr:cNvGrpSpPr>
              <a:grpSpLocks/>
            </xdr:cNvGrpSpPr>
          </xdr:nvGrpSpPr>
          <xdr:grpSpPr bwMode="auto">
            <a:xfrm>
              <a:off x="4772025" y="2771775"/>
              <a:ext cx="257175" cy="2314573"/>
              <a:chOff x="4865061" y="2813231"/>
              <a:chExt cx="205170" cy="1969611"/>
            </a:xfrm>
          </xdr:grpSpPr>
          <xdr:sp macro="" textlink="">
            <xdr:nvSpPr>
              <xdr:cNvPr id="3060748" name="Check Box 12" hidden="1">
                <a:extLst>
                  <a:ext uri="{63B3BB69-23CF-44E3-9099-C40C66FF867C}">
                    <a14:compatExt spid="_x0000_s3060748"/>
                  </a:ext>
                </a:extLst>
              </xdr:cNvPr>
              <xdr:cNvSpPr/>
            </xdr:nvSpPr>
            <xdr:spPr>
              <a:xfrm>
                <a:off x="4868008" y="2813231"/>
                <a:ext cx="202223" cy="199292"/>
              </a:xfrm>
              <a:prstGeom prst="rect">
                <a:avLst/>
              </a:prstGeom>
            </xdr:spPr>
          </xdr:sp>
          <xdr:sp macro="" textlink="">
            <xdr:nvSpPr>
              <xdr:cNvPr id="3060749" name="Check Box 13" hidden="1">
                <a:extLst>
                  <a:ext uri="{63B3BB69-23CF-44E3-9099-C40C66FF867C}">
                    <a14:compatExt spid="_x0000_s3060749"/>
                  </a:ext>
                </a:extLst>
              </xdr:cNvPr>
              <xdr:cNvSpPr/>
            </xdr:nvSpPr>
            <xdr:spPr>
              <a:xfrm>
                <a:off x="4868008" y="3302097"/>
                <a:ext cx="202223" cy="201491"/>
              </a:xfrm>
              <a:prstGeom prst="rect">
                <a:avLst/>
              </a:prstGeom>
            </xdr:spPr>
          </xdr:sp>
          <xdr:sp macro="" textlink="">
            <xdr:nvSpPr>
              <xdr:cNvPr id="3060750" name="Check Box 14" hidden="1">
                <a:extLst>
                  <a:ext uri="{63B3BB69-23CF-44E3-9099-C40C66FF867C}">
                    <a14:compatExt spid="_x0000_s3060750"/>
                  </a:ext>
                </a:extLst>
              </xdr:cNvPr>
              <xdr:cNvSpPr/>
            </xdr:nvSpPr>
            <xdr:spPr>
              <a:xfrm>
                <a:off x="4868008" y="3790951"/>
                <a:ext cx="202223" cy="201490"/>
              </a:xfrm>
              <a:prstGeom prst="rect">
                <a:avLst/>
              </a:prstGeom>
            </xdr:spPr>
          </xdr:sp>
          <xdr:sp macro="" textlink="">
            <xdr:nvSpPr>
              <xdr:cNvPr id="3060751" name="Check Box 15" hidden="1">
                <a:extLst>
                  <a:ext uri="{63B3BB69-23CF-44E3-9099-C40C66FF867C}">
                    <a14:compatExt spid="_x0000_s3060751"/>
                  </a:ext>
                </a:extLst>
              </xdr:cNvPr>
              <xdr:cNvSpPr/>
            </xdr:nvSpPr>
            <xdr:spPr>
              <a:xfrm>
                <a:off x="4868008" y="4277750"/>
                <a:ext cx="202223" cy="191965"/>
              </a:xfrm>
              <a:prstGeom prst="rect">
                <a:avLst/>
              </a:prstGeom>
            </xdr:spPr>
          </xdr:sp>
          <xdr:sp macro="" textlink="">
            <xdr:nvSpPr>
              <xdr:cNvPr id="3060752" name="Check Box 16" hidden="1">
                <a:extLst>
                  <a:ext uri="{63B3BB69-23CF-44E3-9099-C40C66FF867C}">
                    <a14:compatExt spid="_x0000_s3060752"/>
                  </a:ext>
                </a:extLst>
              </xdr:cNvPr>
              <xdr:cNvSpPr/>
            </xdr:nvSpPr>
            <xdr:spPr>
              <a:xfrm>
                <a:off x="4868008" y="2927986"/>
                <a:ext cx="202223" cy="198559"/>
              </a:xfrm>
              <a:prstGeom prst="rect">
                <a:avLst/>
              </a:prstGeom>
            </xdr:spPr>
          </xdr:sp>
          <xdr:sp macro="" textlink="">
            <xdr:nvSpPr>
              <xdr:cNvPr id="3060753" name="Check Box 17" hidden="1">
                <a:extLst>
                  <a:ext uri="{63B3BB69-23CF-44E3-9099-C40C66FF867C}">
                    <a14:compatExt spid="_x0000_s3060753"/>
                  </a:ext>
                </a:extLst>
              </xdr:cNvPr>
              <xdr:cNvSpPr/>
            </xdr:nvSpPr>
            <xdr:spPr>
              <a:xfrm>
                <a:off x="4868008" y="3416835"/>
                <a:ext cx="202223" cy="198560"/>
              </a:xfrm>
              <a:prstGeom prst="rect">
                <a:avLst/>
              </a:prstGeom>
            </xdr:spPr>
          </xdr:sp>
          <xdr:sp macro="" textlink="">
            <xdr:nvSpPr>
              <xdr:cNvPr id="3060754" name="Check Box 18" hidden="1">
                <a:extLst>
                  <a:ext uri="{63B3BB69-23CF-44E3-9099-C40C66FF867C}">
                    <a14:compatExt spid="_x0000_s3060754"/>
                  </a:ext>
                </a:extLst>
              </xdr:cNvPr>
              <xdr:cNvSpPr/>
            </xdr:nvSpPr>
            <xdr:spPr>
              <a:xfrm>
                <a:off x="4868008" y="3905686"/>
                <a:ext cx="202223" cy="198560"/>
              </a:xfrm>
              <a:prstGeom prst="rect">
                <a:avLst/>
              </a:prstGeom>
            </xdr:spPr>
          </xdr:sp>
          <xdr:sp macro="" textlink="">
            <xdr:nvSpPr>
              <xdr:cNvPr id="3060755" name="Check Box 19" hidden="1">
                <a:extLst>
                  <a:ext uri="{63B3BB69-23CF-44E3-9099-C40C66FF867C}">
                    <a14:compatExt spid="_x0000_s3060755"/>
                  </a:ext>
                </a:extLst>
              </xdr:cNvPr>
              <xdr:cNvSpPr/>
            </xdr:nvSpPr>
            <xdr:spPr>
              <a:xfrm>
                <a:off x="4868008" y="4393265"/>
                <a:ext cx="202223" cy="198559"/>
              </a:xfrm>
              <a:prstGeom prst="rect">
                <a:avLst/>
              </a:prstGeom>
            </xdr:spPr>
          </xdr:sp>
          <xdr:sp macro="" textlink="">
            <xdr:nvSpPr>
              <xdr:cNvPr id="3060756" name="Check Box 20" hidden="1">
                <a:extLst>
                  <a:ext uri="{63B3BB69-23CF-44E3-9099-C40C66FF867C}">
                    <a14:compatExt spid="_x0000_s3060756"/>
                  </a:ext>
                </a:extLst>
              </xdr:cNvPr>
              <xdr:cNvSpPr/>
            </xdr:nvSpPr>
            <xdr:spPr>
              <a:xfrm>
                <a:off x="4868008" y="3111891"/>
                <a:ext cx="202223" cy="204421"/>
              </a:xfrm>
              <a:prstGeom prst="rect">
                <a:avLst/>
              </a:prstGeom>
            </xdr:spPr>
          </xdr:sp>
          <xdr:sp macro="" textlink="">
            <xdr:nvSpPr>
              <xdr:cNvPr id="3060757" name="Check Box 21" hidden="1">
                <a:extLst>
                  <a:ext uri="{63B3BB69-23CF-44E3-9099-C40C66FF867C}">
                    <a14:compatExt spid="_x0000_s3060757"/>
                  </a:ext>
                </a:extLst>
              </xdr:cNvPr>
              <xdr:cNvSpPr/>
            </xdr:nvSpPr>
            <xdr:spPr>
              <a:xfrm>
                <a:off x="4868008" y="3600742"/>
                <a:ext cx="202223" cy="204421"/>
              </a:xfrm>
              <a:prstGeom prst="rect">
                <a:avLst/>
              </a:prstGeom>
            </xdr:spPr>
          </xdr:sp>
          <xdr:sp macro="" textlink="">
            <xdr:nvSpPr>
              <xdr:cNvPr id="3060758" name="Check Box 22" hidden="1">
                <a:extLst>
                  <a:ext uri="{63B3BB69-23CF-44E3-9099-C40C66FF867C}">
                    <a14:compatExt spid="_x0000_s3060758"/>
                  </a:ext>
                </a:extLst>
              </xdr:cNvPr>
              <xdr:cNvSpPr/>
            </xdr:nvSpPr>
            <xdr:spPr>
              <a:xfrm>
                <a:off x="4865061" y="4089593"/>
                <a:ext cx="190502" cy="204421"/>
              </a:xfrm>
              <a:prstGeom prst="rect">
                <a:avLst/>
              </a:prstGeom>
            </xdr:spPr>
          </xdr:sp>
          <xdr:sp macro="" textlink="">
            <xdr:nvSpPr>
              <xdr:cNvPr id="3060759" name="Check Box 23" hidden="1">
                <a:extLst>
                  <a:ext uri="{63B3BB69-23CF-44E3-9099-C40C66FF867C}">
                    <a14:compatExt spid="_x0000_s3060759"/>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8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900-000070000000}"/>
                </a:ext>
              </a:extLst>
            </xdr:cNvPr>
            <xdr:cNvGrpSpPr>
              <a:grpSpLocks/>
            </xdr:cNvGrpSpPr>
          </xdr:nvGrpSpPr>
          <xdr:grpSpPr bwMode="auto">
            <a:xfrm>
              <a:off x="4086225" y="5162542"/>
              <a:ext cx="200025" cy="597298"/>
              <a:chOff x="4155098" y="4891351"/>
              <a:chExt cx="206619" cy="628106"/>
            </a:xfrm>
          </xdr:grpSpPr>
          <xdr:sp macro="" textlink="">
            <xdr:nvSpPr>
              <xdr:cNvPr id="3061765" name="Check Box 5" hidden="1">
                <a:extLst>
                  <a:ext uri="{63B3BB69-23CF-44E3-9099-C40C66FF867C}">
                    <a14:compatExt spid="_x0000_s3061765"/>
                  </a:ext>
                </a:extLst>
              </xdr:cNvPr>
              <xdr:cNvSpPr/>
            </xdr:nvSpPr>
            <xdr:spPr>
              <a:xfrm>
                <a:off x="4155098" y="4891351"/>
                <a:ext cx="206619" cy="200768"/>
              </a:xfrm>
              <a:prstGeom prst="rect">
                <a:avLst/>
              </a:prstGeom>
            </xdr:spPr>
          </xdr:sp>
          <xdr:sp macro="" textlink="">
            <xdr:nvSpPr>
              <xdr:cNvPr id="3061766" name="Check Box 6" hidden="1">
                <a:extLst>
                  <a:ext uri="{63B3BB69-23CF-44E3-9099-C40C66FF867C}">
                    <a14:compatExt spid="_x0000_s3061766"/>
                  </a:ext>
                </a:extLst>
              </xdr:cNvPr>
              <xdr:cNvSpPr/>
            </xdr:nvSpPr>
            <xdr:spPr>
              <a:xfrm>
                <a:off x="4155098" y="5114192"/>
                <a:ext cx="206619" cy="197826"/>
              </a:xfrm>
              <a:prstGeom prst="rect">
                <a:avLst/>
              </a:prstGeom>
            </xdr:spPr>
          </xdr:sp>
          <xdr:sp macro="" textlink="">
            <xdr:nvSpPr>
              <xdr:cNvPr id="3061767" name="Check Box 7" hidden="1">
                <a:extLst>
                  <a:ext uri="{63B3BB69-23CF-44E3-9099-C40C66FF867C}">
                    <a14:compatExt spid="_x0000_s3061767"/>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900-00008F000000}"/>
                </a:ext>
              </a:extLst>
            </xdr:cNvPr>
            <xdr:cNvGrpSpPr>
              <a:grpSpLocks/>
            </xdr:cNvGrpSpPr>
          </xdr:nvGrpSpPr>
          <xdr:grpSpPr bwMode="auto">
            <a:xfrm>
              <a:off x="4772025" y="2771775"/>
              <a:ext cx="257175" cy="2314573"/>
              <a:chOff x="4865061" y="2813231"/>
              <a:chExt cx="205170" cy="1969611"/>
            </a:xfrm>
          </xdr:grpSpPr>
          <xdr:sp macro="" textlink="">
            <xdr:nvSpPr>
              <xdr:cNvPr id="3061772" name="Check Box 12" hidden="1">
                <a:extLst>
                  <a:ext uri="{63B3BB69-23CF-44E3-9099-C40C66FF867C}">
                    <a14:compatExt spid="_x0000_s3061772"/>
                  </a:ext>
                </a:extLst>
              </xdr:cNvPr>
              <xdr:cNvSpPr/>
            </xdr:nvSpPr>
            <xdr:spPr>
              <a:xfrm>
                <a:off x="4868008" y="2813231"/>
                <a:ext cx="202223" cy="199292"/>
              </a:xfrm>
              <a:prstGeom prst="rect">
                <a:avLst/>
              </a:prstGeom>
            </xdr:spPr>
          </xdr:sp>
          <xdr:sp macro="" textlink="">
            <xdr:nvSpPr>
              <xdr:cNvPr id="3061773" name="Check Box 13" hidden="1">
                <a:extLst>
                  <a:ext uri="{63B3BB69-23CF-44E3-9099-C40C66FF867C}">
                    <a14:compatExt spid="_x0000_s3061773"/>
                  </a:ext>
                </a:extLst>
              </xdr:cNvPr>
              <xdr:cNvSpPr/>
            </xdr:nvSpPr>
            <xdr:spPr>
              <a:xfrm>
                <a:off x="4868008" y="3302097"/>
                <a:ext cx="202223" cy="201491"/>
              </a:xfrm>
              <a:prstGeom prst="rect">
                <a:avLst/>
              </a:prstGeom>
            </xdr:spPr>
          </xdr:sp>
          <xdr:sp macro="" textlink="">
            <xdr:nvSpPr>
              <xdr:cNvPr id="3061774" name="Check Box 14" hidden="1">
                <a:extLst>
                  <a:ext uri="{63B3BB69-23CF-44E3-9099-C40C66FF867C}">
                    <a14:compatExt spid="_x0000_s3061774"/>
                  </a:ext>
                </a:extLst>
              </xdr:cNvPr>
              <xdr:cNvSpPr/>
            </xdr:nvSpPr>
            <xdr:spPr>
              <a:xfrm>
                <a:off x="4868008" y="3790951"/>
                <a:ext cx="202223" cy="201490"/>
              </a:xfrm>
              <a:prstGeom prst="rect">
                <a:avLst/>
              </a:prstGeom>
            </xdr:spPr>
          </xdr:sp>
          <xdr:sp macro="" textlink="">
            <xdr:nvSpPr>
              <xdr:cNvPr id="3061775" name="Check Box 15" hidden="1">
                <a:extLst>
                  <a:ext uri="{63B3BB69-23CF-44E3-9099-C40C66FF867C}">
                    <a14:compatExt spid="_x0000_s3061775"/>
                  </a:ext>
                </a:extLst>
              </xdr:cNvPr>
              <xdr:cNvSpPr/>
            </xdr:nvSpPr>
            <xdr:spPr>
              <a:xfrm>
                <a:off x="4868008" y="4277750"/>
                <a:ext cx="202223" cy="191965"/>
              </a:xfrm>
              <a:prstGeom prst="rect">
                <a:avLst/>
              </a:prstGeom>
            </xdr:spPr>
          </xdr:sp>
          <xdr:sp macro="" textlink="">
            <xdr:nvSpPr>
              <xdr:cNvPr id="3061776" name="Check Box 16" hidden="1">
                <a:extLst>
                  <a:ext uri="{63B3BB69-23CF-44E3-9099-C40C66FF867C}">
                    <a14:compatExt spid="_x0000_s3061776"/>
                  </a:ext>
                </a:extLst>
              </xdr:cNvPr>
              <xdr:cNvSpPr/>
            </xdr:nvSpPr>
            <xdr:spPr>
              <a:xfrm>
                <a:off x="4868008" y="2927986"/>
                <a:ext cx="202223" cy="198559"/>
              </a:xfrm>
              <a:prstGeom prst="rect">
                <a:avLst/>
              </a:prstGeom>
            </xdr:spPr>
          </xdr:sp>
          <xdr:sp macro="" textlink="">
            <xdr:nvSpPr>
              <xdr:cNvPr id="3061777" name="Check Box 17" hidden="1">
                <a:extLst>
                  <a:ext uri="{63B3BB69-23CF-44E3-9099-C40C66FF867C}">
                    <a14:compatExt spid="_x0000_s3061777"/>
                  </a:ext>
                </a:extLst>
              </xdr:cNvPr>
              <xdr:cNvSpPr/>
            </xdr:nvSpPr>
            <xdr:spPr>
              <a:xfrm>
                <a:off x="4868008" y="3416835"/>
                <a:ext cx="202223" cy="198560"/>
              </a:xfrm>
              <a:prstGeom prst="rect">
                <a:avLst/>
              </a:prstGeom>
            </xdr:spPr>
          </xdr:sp>
          <xdr:sp macro="" textlink="">
            <xdr:nvSpPr>
              <xdr:cNvPr id="3061778" name="Check Box 18" hidden="1">
                <a:extLst>
                  <a:ext uri="{63B3BB69-23CF-44E3-9099-C40C66FF867C}">
                    <a14:compatExt spid="_x0000_s3061778"/>
                  </a:ext>
                </a:extLst>
              </xdr:cNvPr>
              <xdr:cNvSpPr/>
            </xdr:nvSpPr>
            <xdr:spPr>
              <a:xfrm>
                <a:off x="4868008" y="3905686"/>
                <a:ext cx="202223" cy="198560"/>
              </a:xfrm>
              <a:prstGeom prst="rect">
                <a:avLst/>
              </a:prstGeom>
            </xdr:spPr>
          </xdr:sp>
          <xdr:sp macro="" textlink="">
            <xdr:nvSpPr>
              <xdr:cNvPr id="3061779" name="Check Box 19" hidden="1">
                <a:extLst>
                  <a:ext uri="{63B3BB69-23CF-44E3-9099-C40C66FF867C}">
                    <a14:compatExt spid="_x0000_s3061779"/>
                  </a:ext>
                </a:extLst>
              </xdr:cNvPr>
              <xdr:cNvSpPr/>
            </xdr:nvSpPr>
            <xdr:spPr>
              <a:xfrm>
                <a:off x="4868008" y="4393265"/>
                <a:ext cx="202223" cy="198559"/>
              </a:xfrm>
              <a:prstGeom prst="rect">
                <a:avLst/>
              </a:prstGeom>
            </xdr:spPr>
          </xdr:sp>
          <xdr:sp macro="" textlink="">
            <xdr:nvSpPr>
              <xdr:cNvPr id="3061780" name="Check Box 20" hidden="1">
                <a:extLst>
                  <a:ext uri="{63B3BB69-23CF-44E3-9099-C40C66FF867C}">
                    <a14:compatExt spid="_x0000_s3061780"/>
                  </a:ext>
                </a:extLst>
              </xdr:cNvPr>
              <xdr:cNvSpPr/>
            </xdr:nvSpPr>
            <xdr:spPr>
              <a:xfrm>
                <a:off x="4868008" y="3111891"/>
                <a:ext cx="202223" cy="204421"/>
              </a:xfrm>
              <a:prstGeom prst="rect">
                <a:avLst/>
              </a:prstGeom>
            </xdr:spPr>
          </xdr:sp>
          <xdr:sp macro="" textlink="">
            <xdr:nvSpPr>
              <xdr:cNvPr id="3061781" name="Check Box 21" hidden="1">
                <a:extLst>
                  <a:ext uri="{63B3BB69-23CF-44E3-9099-C40C66FF867C}">
                    <a14:compatExt spid="_x0000_s3061781"/>
                  </a:ext>
                </a:extLst>
              </xdr:cNvPr>
              <xdr:cNvSpPr/>
            </xdr:nvSpPr>
            <xdr:spPr>
              <a:xfrm>
                <a:off x="4868008" y="3600742"/>
                <a:ext cx="202223" cy="204421"/>
              </a:xfrm>
              <a:prstGeom prst="rect">
                <a:avLst/>
              </a:prstGeom>
            </xdr:spPr>
          </xdr:sp>
          <xdr:sp macro="" textlink="">
            <xdr:nvSpPr>
              <xdr:cNvPr id="3061782" name="Check Box 22" hidden="1">
                <a:extLst>
                  <a:ext uri="{63B3BB69-23CF-44E3-9099-C40C66FF867C}">
                    <a14:compatExt spid="_x0000_s3061782"/>
                  </a:ext>
                </a:extLst>
              </xdr:cNvPr>
              <xdr:cNvSpPr/>
            </xdr:nvSpPr>
            <xdr:spPr>
              <a:xfrm>
                <a:off x="4865061" y="4089593"/>
                <a:ext cx="190502" cy="204421"/>
              </a:xfrm>
              <a:prstGeom prst="rect">
                <a:avLst/>
              </a:prstGeom>
            </xdr:spPr>
          </xdr:sp>
          <xdr:sp macro="" textlink="">
            <xdr:nvSpPr>
              <xdr:cNvPr id="3061783" name="Check Box 23" hidden="1">
                <a:extLst>
                  <a:ext uri="{63B3BB69-23CF-44E3-9099-C40C66FF867C}">
                    <a14:compatExt spid="_x0000_s3061783"/>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9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A00-000070000000}"/>
                </a:ext>
              </a:extLst>
            </xdr:cNvPr>
            <xdr:cNvGrpSpPr>
              <a:grpSpLocks/>
            </xdr:cNvGrpSpPr>
          </xdr:nvGrpSpPr>
          <xdr:grpSpPr bwMode="auto">
            <a:xfrm>
              <a:off x="4086225" y="5162549"/>
              <a:ext cx="200025" cy="597291"/>
              <a:chOff x="4155098" y="4891367"/>
              <a:chExt cx="206619" cy="628090"/>
            </a:xfrm>
          </xdr:grpSpPr>
          <xdr:sp macro="" textlink="">
            <xdr:nvSpPr>
              <xdr:cNvPr id="3062789" name="Check Box 5" hidden="1">
                <a:extLst>
                  <a:ext uri="{63B3BB69-23CF-44E3-9099-C40C66FF867C}">
                    <a14:compatExt spid="_x0000_s3062789"/>
                  </a:ext>
                </a:extLst>
              </xdr:cNvPr>
              <xdr:cNvSpPr/>
            </xdr:nvSpPr>
            <xdr:spPr>
              <a:xfrm>
                <a:off x="4155098" y="4891367"/>
                <a:ext cx="206619" cy="200768"/>
              </a:xfrm>
              <a:prstGeom prst="rect">
                <a:avLst/>
              </a:prstGeom>
            </xdr:spPr>
          </xdr:sp>
          <xdr:sp macro="" textlink="">
            <xdr:nvSpPr>
              <xdr:cNvPr id="3062790" name="Check Box 6" hidden="1">
                <a:extLst>
                  <a:ext uri="{63B3BB69-23CF-44E3-9099-C40C66FF867C}">
                    <a14:compatExt spid="_x0000_s3062790"/>
                  </a:ext>
                </a:extLst>
              </xdr:cNvPr>
              <xdr:cNvSpPr/>
            </xdr:nvSpPr>
            <xdr:spPr>
              <a:xfrm>
                <a:off x="4155098" y="5114192"/>
                <a:ext cx="206619" cy="197826"/>
              </a:xfrm>
              <a:prstGeom prst="rect">
                <a:avLst/>
              </a:prstGeom>
            </xdr:spPr>
          </xdr:sp>
          <xdr:sp macro="" textlink="">
            <xdr:nvSpPr>
              <xdr:cNvPr id="3062791" name="Check Box 7" hidden="1">
                <a:extLst>
                  <a:ext uri="{63B3BB69-23CF-44E3-9099-C40C66FF867C}">
                    <a14:compatExt spid="_x0000_s3062791"/>
                  </a:ext>
                </a:extLst>
              </xdr:cNvPr>
              <xdr:cNvSpPr/>
            </xdr:nvSpPr>
            <xdr:spPr>
              <a:xfrm>
                <a:off x="4155098" y="5328931"/>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A00-00008F000000}"/>
                </a:ext>
              </a:extLst>
            </xdr:cNvPr>
            <xdr:cNvGrpSpPr>
              <a:grpSpLocks/>
            </xdr:cNvGrpSpPr>
          </xdr:nvGrpSpPr>
          <xdr:grpSpPr bwMode="auto">
            <a:xfrm>
              <a:off x="4772025" y="2771775"/>
              <a:ext cx="257175" cy="2314577"/>
              <a:chOff x="4865133" y="2813231"/>
              <a:chExt cx="205098" cy="1969613"/>
            </a:xfrm>
          </xdr:grpSpPr>
          <xdr:sp macro="" textlink="">
            <xdr:nvSpPr>
              <xdr:cNvPr id="3062796" name="Check Box 12" hidden="1">
                <a:extLst>
                  <a:ext uri="{63B3BB69-23CF-44E3-9099-C40C66FF867C}">
                    <a14:compatExt spid="_x0000_s3062796"/>
                  </a:ext>
                </a:extLst>
              </xdr:cNvPr>
              <xdr:cNvSpPr/>
            </xdr:nvSpPr>
            <xdr:spPr>
              <a:xfrm>
                <a:off x="4868008" y="2813231"/>
                <a:ext cx="202223" cy="199292"/>
              </a:xfrm>
              <a:prstGeom prst="rect">
                <a:avLst/>
              </a:prstGeom>
            </xdr:spPr>
          </xdr:sp>
          <xdr:sp macro="" textlink="">
            <xdr:nvSpPr>
              <xdr:cNvPr id="3062797" name="Check Box 13" hidden="1">
                <a:extLst>
                  <a:ext uri="{63B3BB69-23CF-44E3-9099-C40C66FF867C}">
                    <a14:compatExt spid="_x0000_s3062797"/>
                  </a:ext>
                </a:extLst>
              </xdr:cNvPr>
              <xdr:cNvSpPr/>
            </xdr:nvSpPr>
            <xdr:spPr>
              <a:xfrm>
                <a:off x="4868008" y="3302097"/>
                <a:ext cx="202223" cy="201491"/>
              </a:xfrm>
              <a:prstGeom prst="rect">
                <a:avLst/>
              </a:prstGeom>
            </xdr:spPr>
          </xdr:sp>
          <xdr:sp macro="" textlink="">
            <xdr:nvSpPr>
              <xdr:cNvPr id="3062798" name="Check Box 14" hidden="1">
                <a:extLst>
                  <a:ext uri="{63B3BB69-23CF-44E3-9099-C40C66FF867C}">
                    <a14:compatExt spid="_x0000_s3062798"/>
                  </a:ext>
                </a:extLst>
              </xdr:cNvPr>
              <xdr:cNvSpPr/>
            </xdr:nvSpPr>
            <xdr:spPr>
              <a:xfrm>
                <a:off x="4868008" y="3790951"/>
                <a:ext cx="202223" cy="201490"/>
              </a:xfrm>
              <a:prstGeom prst="rect">
                <a:avLst/>
              </a:prstGeom>
            </xdr:spPr>
          </xdr:sp>
          <xdr:sp macro="" textlink="">
            <xdr:nvSpPr>
              <xdr:cNvPr id="3062799" name="Check Box 15" hidden="1">
                <a:extLst>
                  <a:ext uri="{63B3BB69-23CF-44E3-9099-C40C66FF867C}">
                    <a14:compatExt spid="_x0000_s3062799"/>
                  </a:ext>
                </a:extLst>
              </xdr:cNvPr>
              <xdr:cNvSpPr/>
            </xdr:nvSpPr>
            <xdr:spPr>
              <a:xfrm>
                <a:off x="4868008" y="4277750"/>
                <a:ext cx="202223" cy="191965"/>
              </a:xfrm>
              <a:prstGeom prst="rect">
                <a:avLst/>
              </a:prstGeom>
            </xdr:spPr>
          </xdr:sp>
          <xdr:sp macro="" textlink="">
            <xdr:nvSpPr>
              <xdr:cNvPr id="3062800" name="Check Box 16" hidden="1">
                <a:extLst>
                  <a:ext uri="{63B3BB69-23CF-44E3-9099-C40C66FF867C}">
                    <a14:compatExt spid="_x0000_s3062800"/>
                  </a:ext>
                </a:extLst>
              </xdr:cNvPr>
              <xdr:cNvSpPr/>
            </xdr:nvSpPr>
            <xdr:spPr>
              <a:xfrm>
                <a:off x="4868008" y="2927986"/>
                <a:ext cx="202223" cy="198559"/>
              </a:xfrm>
              <a:prstGeom prst="rect">
                <a:avLst/>
              </a:prstGeom>
            </xdr:spPr>
          </xdr:sp>
          <xdr:sp macro="" textlink="">
            <xdr:nvSpPr>
              <xdr:cNvPr id="3062801" name="Check Box 17" hidden="1">
                <a:extLst>
                  <a:ext uri="{63B3BB69-23CF-44E3-9099-C40C66FF867C}">
                    <a14:compatExt spid="_x0000_s3062801"/>
                  </a:ext>
                </a:extLst>
              </xdr:cNvPr>
              <xdr:cNvSpPr/>
            </xdr:nvSpPr>
            <xdr:spPr>
              <a:xfrm>
                <a:off x="4868008" y="3416835"/>
                <a:ext cx="202223" cy="198560"/>
              </a:xfrm>
              <a:prstGeom prst="rect">
                <a:avLst/>
              </a:prstGeom>
            </xdr:spPr>
          </xdr:sp>
          <xdr:sp macro="" textlink="">
            <xdr:nvSpPr>
              <xdr:cNvPr id="3062802" name="Check Box 18" hidden="1">
                <a:extLst>
                  <a:ext uri="{63B3BB69-23CF-44E3-9099-C40C66FF867C}">
                    <a14:compatExt spid="_x0000_s3062802"/>
                  </a:ext>
                </a:extLst>
              </xdr:cNvPr>
              <xdr:cNvSpPr/>
            </xdr:nvSpPr>
            <xdr:spPr>
              <a:xfrm>
                <a:off x="4868008" y="3905686"/>
                <a:ext cx="202223" cy="198560"/>
              </a:xfrm>
              <a:prstGeom prst="rect">
                <a:avLst/>
              </a:prstGeom>
            </xdr:spPr>
          </xdr:sp>
          <xdr:sp macro="" textlink="">
            <xdr:nvSpPr>
              <xdr:cNvPr id="3062803" name="Check Box 19" hidden="1">
                <a:extLst>
                  <a:ext uri="{63B3BB69-23CF-44E3-9099-C40C66FF867C}">
                    <a14:compatExt spid="_x0000_s3062803"/>
                  </a:ext>
                </a:extLst>
              </xdr:cNvPr>
              <xdr:cNvSpPr/>
            </xdr:nvSpPr>
            <xdr:spPr>
              <a:xfrm>
                <a:off x="4868008" y="4393265"/>
                <a:ext cx="202223" cy="198559"/>
              </a:xfrm>
              <a:prstGeom prst="rect">
                <a:avLst/>
              </a:prstGeom>
            </xdr:spPr>
          </xdr:sp>
          <xdr:sp macro="" textlink="">
            <xdr:nvSpPr>
              <xdr:cNvPr id="3062804" name="Check Box 20" hidden="1">
                <a:extLst>
                  <a:ext uri="{63B3BB69-23CF-44E3-9099-C40C66FF867C}">
                    <a14:compatExt spid="_x0000_s3062804"/>
                  </a:ext>
                </a:extLst>
              </xdr:cNvPr>
              <xdr:cNvSpPr/>
            </xdr:nvSpPr>
            <xdr:spPr>
              <a:xfrm>
                <a:off x="4868008" y="3111891"/>
                <a:ext cx="202223" cy="204421"/>
              </a:xfrm>
              <a:prstGeom prst="rect">
                <a:avLst/>
              </a:prstGeom>
            </xdr:spPr>
          </xdr:sp>
          <xdr:sp macro="" textlink="">
            <xdr:nvSpPr>
              <xdr:cNvPr id="3062805" name="Check Box 21" hidden="1">
                <a:extLst>
                  <a:ext uri="{63B3BB69-23CF-44E3-9099-C40C66FF867C}">
                    <a14:compatExt spid="_x0000_s3062805"/>
                  </a:ext>
                </a:extLst>
              </xdr:cNvPr>
              <xdr:cNvSpPr/>
            </xdr:nvSpPr>
            <xdr:spPr>
              <a:xfrm>
                <a:off x="4868008" y="3600742"/>
                <a:ext cx="202223" cy="204421"/>
              </a:xfrm>
              <a:prstGeom prst="rect">
                <a:avLst/>
              </a:prstGeom>
            </xdr:spPr>
          </xdr:sp>
          <xdr:sp macro="" textlink="">
            <xdr:nvSpPr>
              <xdr:cNvPr id="3062806" name="Check Box 22" hidden="1">
                <a:extLst>
                  <a:ext uri="{63B3BB69-23CF-44E3-9099-C40C66FF867C}">
                    <a14:compatExt spid="_x0000_s3062806"/>
                  </a:ext>
                </a:extLst>
              </xdr:cNvPr>
              <xdr:cNvSpPr/>
            </xdr:nvSpPr>
            <xdr:spPr>
              <a:xfrm>
                <a:off x="4865133" y="4089593"/>
                <a:ext cx="190501" cy="204421"/>
              </a:xfrm>
              <a:prstGeom prst="rect">
                <a:avLst/>
              </a:prstGeom>
            </xdr:spPr>
          </xdr:sp>
          <xdr:sp macro="" textlink="">
            <xdr:nvSpPr>
              <xdr:cNvPr id="3062807" name="Check Box 23" hidden="1">
                <a:extLst>
                  <a:ext uri="{63B3BB69-23CF-44E3-9099-C40C66FF867C}">
                    <a14:compatExt spid="_x0000_s3062807"/>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A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B00-000070000000}"/>
                </a:ext>
              </a:extLst>
            </xdr:cNvPr>
            <xdr:cNvGrpSpPr>
              <a:grpSpLocks/>
            </xdr:cNvGrpSpPr>
          </xdr:nvGrpSpPr>
          <xdr:grpSpPr bwMode="auto">
            <a:xfrm>
              <a:off x="4086225" y="5162552"/>
              <a:ext cx="200025" cy="597286"/>
              <a:chOff x="4155098" y="4891360"/>
              <a:chExt cx="206619" cy="628083"/>
            </a:xfrm>
          </xdr:grpSpPr>
          <xdr:sp macro="" textlink="">
            <xdr:nvSpPr>
              <xdr:cNvPr id="3091461" name="Check Box 5" hidden="1">
                <a:extLst>
                  <a:ext uri="{63B3BB69-23CF-44E3-9099-C40C66FF867C}">
                    <a14:compatExt spid="_x0000_s3091461"/>
                  </a:ext>
                </a:extLst>
              </xdr:cNvPr>
              <xdr:cNvSpPr/>
            </xdr:nvSpPr>
            <xdr:spPr>
              <a:xfrm>
                <a:off x="4155098" y="4891360"/>
                <a:ext cx="206619" cy="200767"/>
              </a:xfrm>
              <a:prstGeom prst="rect">
                <a:avLst/>
              </a:prstGeom>
            </xdr:spPr>
          </xdr:sp>
          <xdr:sp macro="" textlink="">
            <xdr:nvSpPr>
              <xdr:cNvPr id="3091462" name="Check Box 6" hidden="1">
                <a:extLst>
                  <a:ext uri="{63B3BB69-23CF-44E3-9099-C40C66FF867C}">
                    <a14:compatExt spid="_x0000_s3091462"/>
                  </a:ext>
                </a:extLst>
              </xdr:cNvPr>
              <xdr:cNvSpPr/>
            </xdr:nvSpPr>
            <xdr:spPr>
              <a:xfrm>
                <a:off x="4155098" y="5114192"/>
                <a:ext cx="206619" cy="197826"/>
              </a:xfrm>
              <a:prstGeom prst="rect">
                <a:avLst/>
              </a:prstGeom>
            </xdr:spPr>
          </xdr:sp>
          <xdr:sp macro="" textlink="">
            <xdr:nvSpPr>
              <xdr:cNvPr id="3091463" name="Check Box 7" hidden="1">
                <a:extLst>
                  <a:ext uri="{63B3BB69-23CF-44E3-9099-C40C66FF867C}">
                    <a14:compatExt spid="_x0000_s3091463"/>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B00-00008F000000}"/>
                </a:ext>
              </a:extLst>
            </xdr:cNvPr>
            <xdr:cNvGrpSpPr>
              <a:grpSpLocks/>
            </xdr:cNvGrpSpPr>
          </xdr:nvGrpSpPr>
          <xdr:grpSpPr bwMode="auto">
            <a:xfrm>
              <a:off x="4772027" y="2771775"/>
              <a:ext cx="257179" cy="2314576"/>
              <a:chOff x="4865159" y="2813231"/>
              <a:chExt cx="205072" cy="1969612"/>
            </a:xfrm>
          </xdr:grpSpPr>
          <xdr:sp macro="" textlink="">
            <xdr:nvSpPr>
              <xdr:cNvPr id="3091468" name="Check Box 12" hidden="1">
                <a:extLst>
                  <a:ext uri="{63B3BB69-23CF-44E3-9099-C40C66FF867C}">
                    <a14:compatExt spid="_x0000_s3091468"/>
                  </a:ext>
                </a:extLst>
              </xdr:cNvPr>
              <xdr:cNvSpPr/>
            </xdr:nvSpPr>
            <xdr:spPr>
              <a:xfrm>
                <a:off x="4868008" y="2813231"/>
                <a:ext cx="202223" cy="199292"/>
              </a:xfrm>
              <a:prstGeom prst="rect">
                <a:avLst/>
              </a:prstGeom>
            </xdr:spPr>
          </xdr:sp>
          <xdr:sp macro="" textlink="">
            <xdr:nvSpPr>
              <xdr:cNvPr id="3091469" name="Check Box 13" hidden="1">
                <a:extLst>
                  <a:ext uri="{63B3BB69-23CF-44E3-9099-C40C66FF867C}">
                    <a14:compatExt spid="_x0000_s3091469"/>
                  </a:ext>
                </a:extLst>
              </xdr:cNvPr>
              <xdr:cNvSpPr/>
            </xdr:nvSpPr>
            <xdr:spPr>
              <a:xfrm>
                <a:off x="4868008" y="3302097"/>
                <a:ext cx="202223" cy="201491"/>
              </a:xfrm>
              <a:prstGeom prst="rect">
                <a:avLst/>
              </a:prstGeom>
            </xdr:spPr>
          </xdr:sp>
          <xdr:sp macro="" textlink="">
            <xdr:nvSpPr>
              <xdr:cNvPr id="3091470" name="Check Box 14" hidden="1">
                <a:extLst>
                  <a:ext uri="{63B3BB69-23CF-44E3-9099-C40C66FF867C}">
                    <a14:compatExt spid="_x0000_s3091470"/>
                  </a:ext>
                </a:extLst>
              </xdr:cNvPr>
              <xdr:cNvSpPr/>
            </xdr:nvSpPr>
            <xdr:spPr>
              <a:xfrm>
                <a:off x="4868008" y="3790951"/>
                <a:ext cx="202223" cy="201490"/>
              </a:xfrm>
              <a:prstGeom prst="rect">
                <a:avLst/>
              </a:prstGeom>
            </xdr:spPr>
          </xdr:sp>
          <xdr:sp macro="" textlink="">
            <xdr:nvSpPr>
              <xdr:cNvPr id="3091471" name="Check Box 15" hidden="1">
                <a:extLst>
                  <a:ext uri="{63B3BB69-23CF-44E3-9099-C40C66FF867C}">
                    <a14:compatExt spid="_x0000_s3091471"/>
                  </a:ext>
                </a:extLst>
              </xdr:cNvPr>
              <xdr:cNvSpPr/>
            </xdr:nvSpPr>
            <xdr:spPr>
              <a:xfrm>
                <a:off x="4868008" y="4277750"/>
                <a:ext cx="202223" cy="191965"/>
              </a:xfrm>
              <a:prstGeom prst="rect">
                <a:avLst/>
              </a:prstGeom>
            </xdr:spPr>
          </xdr:sp>
          <xdr:sp macro="" textlink="">
            <xdr:nvSpPr>
              <xdr:cNvPr id="3091472" name="Check Box 16" hidden="1">
                <a:extLst>
                  <a:ext uri="{63B3BB69-23CF-44E3-9099-C40C66FF867C}">
                    <a14:compatExt spid="_x0000_s3091472"/>
                  </a:ext>
                </a:extLst>
              </xdr:cNvPr>
              <xdr:cNvSpPr/>
            </xdr:nvSpPr>
            <xdr:spPr>
              <a:xfrm>
                <a:off x="4868008" y="2927986"/>
                <a:ext cx="202223" cy="198559"/>
              </a:xfrm>
              <a:prstGeom prst="rect">
                <a:avLst/>
              </a:prstGeom>
            </xdr:spPr>
          </xdr:sp>
          <xdr:sp macro="" textlink="">
            <xdr:nvSpPr>
              <xdr:cNvPr id="3091473" name="Check Box 17" hidden="1">
                <a:extLst>
                  <a:ext uri="{63B3BB69-23CF-44E3-9099-C40C66FF867C}">
                    <a14:compatExt spid="_x0000_s3091473"/>
                  </a:ext>
                </a:extLst>
              </xdr:cNvPr>
              <xdr:cNvSpPr/>
            </xdr:nvSpPr>
            <xdr:spPr>
              <a:xfrm>
                <a:off x="4868008" y="3416835"/>
                <a:ext cx="202223" cy="198560"/>
              </a:xfrm>
              <a:prstGeom prst="rect">
                <a:avLst/>
              </a:prstGeom>
            </xdr:spPr>
          </xdr:sp>
          <xdr:sp macro="" textlink="">
            <xdr:nvSpPr>
              <xdr:cNvPr id="3091474" name="Check Box 18" hidden="1">
                <a:extLst>
                  <a:ext uri="{63B3BB69-23CF-44E3-9099-C40C66FF867C}">
                    <a14:compatExt spid="_x0000_s3091474"/>
                  </a:ext>
                </a:extLst>
              </xdr:cNvPr>
              <xdr:cNvSpPr/>
            </xdr:nvSpPr>
            <xdr:spPr>
              <a:xfrm>
                <a:off x="4868008" y="3905686"/>
                <a:ext cx="202223" cy="198560"/>
              </a:xfrm>
              <a:prstGeom prst="rect">
                <a:avLst/>
              </a:prstGeom>
            </xdr:spPr>
          </xdr:sp>
          <xdr:sp macro="" textlink="">
            <xdr:nvSpPr>
              <xdr:cNvPr id="3091475" name="Check Box 19" hidden="1">
                <a:extLst>
                  <a:ext uri="{63B3BB69-23CF-44E3-9099-C40C66FF867C}">
                    <a14:compatExt spid="_x0000_s3091475"/>
                  </a:ext>
                </a:extLst>
              </xdr:cNvPr>
              <xdr:cNvSpPr/>
            </xdr:nvSpPr>
            <xdr:spPr>
              <a:xfrm>
                <a:off x="4868008" y="4393265"/>
                <a:ext cx="202223" cy="198559"/>
              </a:xfrm>
              <a:prstGeom prst="rect">
                <a:avLst/>
              </a:prstGeom>
            </xdr:spPr>
          </xdr:sp>
          <xdr:sp macro="" textlink="">
            <xdr:nvSpPr>
              <xdr:cNvPr id="3091476" name="Check Box 20" hidden="1">
                <a:extLst>
                  <a:ext uri="{63B3BB69-23CF-44E3-9099-C40C66FF867C}">
                    <a14:compatExt spid="_x0000_s3091476"/>
                  </a:ext>
                </a:extLst>
              </xdr:cNvPr>
              <xdr:cNvSpPr/>
            </xdr:nvSpPr>
            <xdr:spPr>
              <a:xfrm>
                <a:off x="4868008" y="3111891"/>
                <a:ext cx="202223" cy="204421"/>
              </a:xfrm>
              <a:prstGeom prst="rect">
                <a:avLst/>
              </a:prstGeom>
            </xdr:spPr>
          </xdr:sp>
          <xdr:sp macro="" textlink="">
            <xdr:nvSpPr>
              <xdr:cNvPr id="3091477" name="Check Box 21" hidden="1">
                <a:extLst>
                  <a:ext uri="{63B3BB69-23CF-44E3-9099-C40C66FF867C}">
                    <a14:compatExt spid="_x0000_s3091477"/>
                  </a:ext>
                </a:extLst>
              </xdr:cNvPr>
              <xdr:cNvSpPr/>
            </xdr:nvSpPr>
            <xdr:spPr>
              <a:xfrm>
                <a:off x="4868008" y="3600742"/>
                <a:ext cx="202223" cy="204421"/>
              </a:xfrm>
              <a:prstGeom prst="rect">
                <a:avLst/>
              </a:prstGeom>
            </xdr:spPr>
          </xdr:sp>
          <xdr:sp macro="" textlink="">
            <xdr:nvSpPr>
              <xdr:cNvPr id="3091478" name="Check Box 22" hidden="1">
                <a:extLst>
                  <a:ext uri="{63B3BB69-23CF-44E3-9099-C40C66FF867C}">
                    <a14:compatExt spid="_x0000_s3091478"/>
                  </a:ext>
                </a:extLst>
              </xdr:cNvPr>
              <xdr:cNvSpPr/>
            </xdr:nvSpPr>
            <xdr:spPr>
              <a:xfrm>
                <a:off x="4865159" y="4089593"/>
                <a:ext cx="190503" cy="204421"/>
              </a:xfrm>
              <a:prstGeom prst="rect">
                <a:avLst/>
              </a:prstGeom>
            </xdr:spPr>
          </xdr:sp>
          <xdr:sp macro="" textlink="">
            <xdr:nvSpPr>
              <xdr:cNvPr id="3091479" name="Check Box 23" hidden="1">
                <a:extLst>
                  <a:ext uri="{63B3BB69-23CF-44E3-9099-C40C66FF867C}">
                    <a14:compatExt spid="_x0000_s3091479"/>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B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C00-000070000000}"/>
                </a:ext>
              </a:extLst>
            </xdr:cNvPr>
            <xdr:cNvGrpSpPr>
              <a:grpSpLocks/>
            </xdr:cNvGrpSpPr>
          </xdr:nvGrpSpPr>
          <xdr:grpSpPr bwMode="auto">
            <a:xfrm>
              <a:off x="4086225" y="5162552"/>
              <a:ext cx="200025" cy="597286"/>
              <a:chOff x="4155098" y="4891360"/>
              <a:chExt cx="206619" cy="628083"/>
            </a:xfrm>
          </xdr:grpSpPr>
          <xdr:sp macro="" textlink="">
            <xdr:nvSpPr>
              <xdr:cNvPr id="3092485" name="Check Box 5" hidden="1">
                <a:extLst>
                  <a:ext uri="{63B3BB69-23CF-44E3-9099-C40C66FF867C}">
                    <a14:compatExt spid="_x0000_s3092485"/>
                  </a:ext>
                </a:extLst>
              </xdr:cNvPr>
              <xdr:cNvSpPr/>
            </xdr:nvSpPr>
            <xdr:spPr>
              <a:xfrm>
                <a:off x="4155098" y="4891360"/>
                <a:ext cx="206619" cy="200767"/>
              </a:xfrm>
              <a:prstGeom prst="rect">
                <a:avLst/>
              </a:prstGeom>
            </xdr:spPr>
          </xdr:sp>
          <xdr:sp macro="" textlink="">
            <xdr:nvSpPr>
              <xdr:cNvPr id="3092486" name="Check Box 6" hidden="1">
                <a:extLst>
                  <a:ext uri="{63B3BB69-23CF-44E3-9099-C40C66FF867C}">
                    <a14:compatExt spid="_x0000_s3092486"/>
                  </a:ext>
                </a:extLst>
              </xdr:cNvPr>
              <xdr:cNvSpPr/>
            </xdr:nvSpPr>
            <xdr:spPr>
              <a:xfrm>
                <a:off x="4155098" y="5114192"/>
                <a:ext cx="206619" cy="197826"/>
              </a:xfrm>
              <a:prstGeom prst="rect">
                <a:avLst/>
              </a:prstGeom>
            </xdr:spPr>
          </xdr:sp>
          <xdr:sp macro="" textlink="">
            <xdr:nvSpPr>
              <xdr:cNvPr id="3092487" name="Check Box 7" hidden="1">
                <a:extLst>
                  <a:ext uri="{63B3BB69-23CF-44E3-9099-C40C66FF867C}">
                    <a14:compatExt spid="_x0000_s3092487"/>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C00-00008F000000}"/>
                </a:ext>
              </a:extLst>
            </xdr:cNvPr>
            <xdr:cNvGrpSpPr>
              <a:grpSpLocks/>
            </xdr:cNvGrpSpPr>
          </xdr:nvGrpSpPr>
          <xdr:grpSpPr bwMode="auto">
            <a:xfrm>
              <a:off x="4772027" y="2771775"/>
              <a:ext cx="257179" cy="2314576"/>
              <a:chOff x="4865159" y="2813231"/>
              <a:chExt cx="205072" cy="1969612"/>
            </a:xfrm>
          </xdr:grpSpPr>
          <xdr:sp macro="" textlink="">
            <xdr:nvSpPr>
              <xdr:cNvPr id="3092492" name="Check Box 12" hidden="1">
                <a:extLst>
                  <a:ext uri="{63B3BB69-23CF-44E3-9099-C40C66FF867C}">
                    <a14:compatExt spid="_x0000_s3092492"/>
                  </a:ext>
                </a:extLst>
              </xdr:cNvPr>
              <xdr:cNvSpPr/>
            </xdr:nvSpPr>
            <xdr:spPr>
              <a:xfrm>
                <a:off x="4868008" y="2813231"/>
                <a:ext cx="202223" cy="199292"/>
              </a:xfrm>
              <a:prstGeom prst="rect">
                <a:avLst/>
              </a:prstGeom>
            </xdr:spPr>
          </xdr:sp>
          <xdr:sp macro="" textlink="">
            <xdr:nvSpPr>
              <xdr:cNvPr id="3092493" name="Check Box 13" hidden="1">
                <a:extLst>
                  <a:ext uri="{63B3BB69-23CF-44E3-9099-C40C66FF867C}">
                    <a14:compatExt spid="_x0000_s3092493"/>
                  </a:ext>
                </a:extLst>
              </xdr:cNvPr>
              <xdr:cNvSpPr/>
            </xdr:nvSpPr>
            <xdr:spPr>
              <a:xfrm>
                <a:off x="4868008" y="3302097"/>
                <a:ext cx="202223" cy="201491"/>
              </a:xfrm>
              <a:prstGeom prst="rect">
                <a:avLst/>
              </a:prstGeom>
            </xdr:spPr>
          </xdr:sp>
          <xdr:sp macro="" textlink="">
            <xdr:nvSpPr>
              <xdr:cNvPr id="3092494" name="Check Box 14" hidden="1">
                <a:extLst>
                  <a:ext uri="{63B3BB69-23CF-44E3-9099-C40C66FF867C}">
                    <a14:compatExt spid="_x0000_s3092494"/>
                  </a:ext>
                </a:extLst>
              </xdr:cNvPr>
              <xdr:cNvSpPr/>
            </xdr:nvSpPr>
            <xdr:spPr>
              <a:xfrm>
                <a:off x="4868008" y="3790951"/>
                <a:ext cx="202223" cy="201490"/>
              </a:xfrm>
              <a:prstGeom prst="rect">
                <a:avLst/>
              </a:prstGeom>
            </xdr:spPr>
          </xdr:sp>
          <xdr:sp macro="" textlink="">
            <xdr:nvSpPr>
              <xdr:cNvPr id="3092495" name="Check Box 15" hidden="1">
                <a:extLst>
                  <a:ext uri="{63B3BB69-23CF-44E3-9099-C40C66FF867C}">
                    <a14:compatExt spid="_x0000_s3092495"/>
                  </a:ext>
                </a:extLst>
              </xdr:cNvPr>
              <xdr:cNvSpPr/>
            </xdr:nvSpPr>
            <xdr:spPr>
              <a:xfrm>
                <a:off x="4868008" y="4277750"/>
                <a:ext cx="202223" cy="191965"/>
              </a:xfrm>
              <a:prstGeom prst="rect">
                <a:avLst/>
              </a:prstGeom>
            </xdr:spPr>
          </xdr:sp>
          <xdr:sp macro="" textlink="">
            <xdr:nvSpPr>
              <xdr:cNvPr id="3092496" name="Check Box 16" hidden="1">
                <a:extLst>
                  <a:ext uri="{63B3BB69-23CF-44E3-9099-C40C66FF867C}">
                    <a14:compatExt spid="_x0000_s3092496"/>
                  </a:ext>
                </a:extLst>
              </xdr:cNvPr>
              <xdr:cNvSpPr/>
            </xdr:nvSpPr>
            <xdr:spPr>
              <a:xfrm>
                <a:off x="4868008" y="2927986"/>
                <a:ext cx="202223" cy="198559"/>
              </a:xfrm>
              <a:prstGeom prst="rect">
                <a:avLst/>
              </a:prstGeom>
            </xdr:spPr>
          </xdr:sp>
          <xdr:sp macro="" textlink="">
            <xdr:nvSpPr>
              <xdr:cNvPr id="3092497" name="Check Box 17" hidden="1">
                <a:extLst>
                  <a:ext uri="{63B3BB69-23CF-44E3-9099-C40C66FF867C}">
                    <a14:compatExt spid="_x0000_s3092497"/>
                  </a:ext>
                </a:extLst>
              </xdr:cNvPr>
              <xdr:cNvSpPr/>
            </xdr:nvSpPr>
            <xdr:spPr>
              <a:xfrm>
                <a:off x="4868008" y="3416835"/>
                <a:ext cx="202223" cy="198560"/>
              </a:xfrm>
              <a:prstGeom prst="rect">
                <a:avLst/>
              </a:prstGeom>
            </xdr:spPr>
          </xdr:sp>
          <xdr:sp macro="" textlink="">
            <xdr:nvSpPr>
              <xdr:cNvPr id="3092498" name="Check Box 18" hidden="1">
                <a:extLst>
                  <a:ext uri="{63B3BB69-23CF-44E3-9099-C40C66FF867C}">
                    <a14:compatExt spid="_x0000_s3092498"/>
                  </a:ext>
                </a:extLst>
              </xdr:cNvPr>
              <xdr:cNvSpPr/>
            </xdr:nvSpPr>
            <xdr:spPr>
              <a:xfrm>
                <a:off x="4868008" y="3905686"/>
                <a:ext cx="202223" cy="198560"/>
              </a:xfrm>
              <a:prstGeom prst="rect">
                <a:avLst/>
              </a:prstGeom>
            </xdr:spPr>
          </xdr:sp>
          <xdr:sp macro="" textlink="">
            <xdr:nvSpPr>
              <xdr:cNvPr id="3092499" name="Check Box 19" hidden="1">
                <a:extLst>
                  <a:ext uri="{63B3BB69-23CF-44E3-9099-C40C66FF867C}">
                    <a14:compatExt spid="_x0000_s3092499"/>
                  </a:ext>
                </a:extLst>
              </xdr:cNvPr>
              <xdr:cNvSpPr/>
            </xdr:nvSpPr>
            <xdr:spPr>
              <a:xfrm>
                <a:off x="4868008" y="4393265"/>
                <a:ext cx="202223" cy="198559"/>
              </a:xfrm>
              <a:prstGeom prst="rect">
                <a:avLst/>
              </a:prstGeom>
            </xdr:spPr>
          </xdr:sp>
          <xdr:sp macro="" textlink="">
            <xdr:nvSpPr>
              <xdr:cNvPr id="3092500" name="Check Box 20" hidden="1">
                <a:extLst>
                  <a:ext uri="{63B3BB69-23CF-44E3-9099-C40C66FF867C}">
                    <a14:compatExt spid="_x0000_s3092500"/>
                  </a:ext>
                </a:extLst>
              </xdr:cNvPr>
              <xdr:cNvSpPr/>
            </xdr:nvSpPr>
            <xdr:spPr>
              <a:xfrm>
                <a:off x="4868008" y="3111891"/>
                <a:ext cx="202223" cy="204421"/>
              </a:xfrm>
              <a:prstGeom prst="rect">
                <a:avLst/>
              </a:prstGeom>
            </xdr:spPr>
          </xdr:sp>
          <xdr:sp macro="" textlink="">
            <xdr:nvSpPr>
              <xdr:cNvPr id="3092501" name="Check Box 21" hidden="1">
                <a:extLst>
                  <a:ext uri="{63B3BB69-23CF-44E3-9099-C40C66FF867C}">
                    <a14:compatExt spid="_x0000_s3092501"/>
                  </a:ext>
                </a:extLst>
              </xdr:cNvPr>
              <xdr:cNvSpPr/>
            </xdr:nvSpPr>
            <xdr:spPr>
              <a:xfrm>
                <a:off x="4868008" y="3600742"/>
                <a:ext cx="202223" cy="204421"/>
              </a:xfrm>
              <a:prstGeom prst="rect">
                <a:avLst/>
              </a:prstGeom>
            </xdr:spPr>
          </xdr:sp>
          <xdr:sp macro="" textlink="">
            <xdr:nvSpPr>
              <xdr:cNvPr id="3092502" name="Check Box 22" hidden="1">
                <a:extLst>
                  <a:ext uri="{63B3BB69-23CF-44E3-9099-C40C66FF867C}">
                    <a14:compatExt spid="_x0000_s3092502"/>
                  </a:ext>
                </a:extLst>
              </xdr:cNvPr>
              <xdr:cNvSpPr/>
            </xdr:nvSpPr>
            <xdr:spPr>
              <a:xfrm>
                <a:off x="4865159" y="4089593"/>
                <a:ext cx="190503" cy="204421"/>
              </a:xfrm>
              <a:prstGeom prst="rect">
                <a:avLst/>
              </a:prstGeom>
            </xdr:spPr>
          </xdr:sp>
          <xdr:sp macro="" textlink="">
            <xdr:nvSpPr>
              <xdr:cNvPr id="3092503" name="Check Box 23" hidden="1">
                <a:extLst>
                  <a:ext uri="{63B3BB69-23CF-44E3-9099-C40C66FF867C}">
                    <a14:compatExt spid="_x0000_s3092503"/>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C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D00-000070000000}"/>
                </a:ext>
              </a:extLst>
            </xdr:cNvPr>
            <xdr:cNvGrpSpPr>
              <a:grpSpLocks/>
            </xdr:cNvGrpSpPr>
          </xdr:nvGrpSpPr>
          <xdr:grpSpPr bwMode="auto">
            <a:xfrm>
              <a:off x="4086225" y="5162552"/>
              <a:ext cx="200025" cy="597286"/>
              <a:chOff x="4155098" y="4891360"/>
              <a:chExt cx="206619" cy="628083"/>
            </a:xfrm>
          </xdr:grpSpPr>
          <xdr:sp macro="" textlink="">
            <xdr:nvSpPr>
              <xdr:cNvPr id="3093509" name="Check Box 5" hidden="1">
                <a:extLst>
                  <a:ext uri="{63B3BB69-23CF-44E3-9099-C40C66FF867C}">
                    <a14:compatExt spid="_x0000_s3093509"/>
                  </a:ext>
                </a:extLst>
              </xdr:cNvPr>
              <xdr:cNvSpPr/>
            </xdr:nvSpPr>
            <xdr:spPr>
              <a:xfrm>
                <a:off x="4155098" y="4891360"/>
                <a:ext cx="206619" cy="200767"/>
              </a:xfrm>
              <a:prstGeom prst="rect">
                <a:avLst/>
              </a:prstGeom>
            </xdr:spPr>
          </xdr:sp>
          <xdr:sp macro="" textlink="">
            <xdr:nvSpPr>
              <xdr:cNvPr id="3093510" name="Check Box 6" hidden="1">
                <a:extLst>
                  <a:ext uri="{63B3BB69-23CF-44E3-9099-C40C66FF867C}">
                    <a14:compatExt spid="_x0000_s3093510"/>
                  </a:ext>
                </a:extLst>
              </xdr:cNvPr>
              <xdr:cNvSpPr/>
            </xdr:nvSpPr>
            <xdr:spPr>
              <a:xfrm>
                <a:off x="4155098" y="5114192"/>
                <a:ext cx="206619" cy="197826"/>
              </a:xfrm>
              <a:prstGeom prst="rect">
                <a:avLst/>
              </a:prstGeom>
            </xdr:spPr>
          </xdr:sp>
          <xdr:sp macro="" textlink="">
            <xdr:nvSpPr>
              <xdr:cNvPr id="3093511" name="Check Box 7" hidden="1">
                <a:extLst>
                  <a:ext uri="{63B3BB69-23CF-44E3-9099-C40C66FF867C}">
                    <a14:compatExt spid="_x0000_s3093511"/>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D00-00008F000000}"/>
                </a:ext>
              </a:extLst>
            </xdr:cNvPr>
            <xdr:cNvGrpSpPr>
              <a:grpSpLocks/>
            </xdr:cNvGrpSpPr>
          </xdr:nvGrpSpPr>
          <xdr:grpSpPr bwMode="auto">
            <a:xfrm>
              <a:off x="4772027" y="2771775"/>
              <a:ext cx="257179" cy="2314576"/>
              <a:chOff x="4865159" y="2813231"/>
              <a:chExt cx="205072" cy="1969612"/>
            </a:xfrm>
          </xdr:grpSpPr>
          <xdr:sp macro="" textlink="">
            <xdr:nvSpPr>
              <xdr:cNvPr id="3093516" name="Check Box 12" hidden="1">
                <a:extLst>
                  <a:ext uri="{63B3BB69-23CF-44E3-9099-C40C66FF867C}">
                    <a14:compatExt spid="_x0000_s3093516"/>
                  </a:ext>
                </a:extLst>
              </xdr:cNvPr>
              <xdr:cNvSpPr/>
            </xdr:nvSpPr>
            <xdr:spPr>
              <a:xfrm>
                <a:off x="4868008" y="2813231"/>
                <a:ext cx="202223" cy="199292"/>
              </a:xfrm>
              <a:prstGeom prst="rect">
                <a:avLst/>
              </a:prstGeom>
            </xdr:spPr>
          </xdr:sp>
          <xdr:sp macro="" textlink="">
            <xdr:nvSpPr>
              <xdr:cNvPr id="3093517" name="Check Box 13" hidden="1">
                <a:extLst>
                  <a:ext uri="{63B3BB69-23CF-44E3-9099-C40C66FF867C}">
                    <a14:compatExt spid="_x0000_s3093517"/>
                  </a:ext>
                </a:extLst>
              </xdr:cNvPr>
              <xdr:cNvSpPr/>
            </xdr:nvSpPr>
            <xdr:spPr>
              <a:xfrm>
                <a:off x="4868008" y="3302097"/>
                <a:ext cx="202223" cy="201491"/>
              </a:xfrm>
              <a:prstGeom prst="rect">
                <a:avLst/>
              </a:prstGeom>
            </xdr:spPr>
          </xdr:sp>
          <xdr:sp macro="" textlink="">
            <xdr:nvSpPr>
              <xdr:cNvPr id="3093518" name="Check Box 14" hidden="1">
                <a:extLst>
                  <a:ext uri="{63B3BB69-23CF-44E3-9099-C40C66FF867C}">
                    <a14:compatExt spid="_x0000_s3093518"/>
                  </a:ext>
                </a:extLst>
              </xdr:cNvPr>
              <xdr:cNvSpPr/>
            </xdr:nvSpPr>
            <xdr:spPr>
              <a:xfrm>
                <a:off x="4868008" y="3790951"/>
                <a:ext cx="202223" cy="201490"/>
              </a:xfrm>
              <a:prstGeom prst="rect">
                <a:avLst/>
              </a:prstGeom>
            </xdr:spPr>
          </xdr:sp>
          <xdr:sp macro="" textlink="">
            <xdr:nvSpPr>
              <xdr:cNvPr id="3093519" name="Check Box 15" hidden="1">
                <a:extLst>
                  <a:ext uri="{63B3BB69-23CF-44E3-9099-C40C66FF867C}">
                    <a14:compatExt spid="_x0000_s3093519"/>
                  </a:ext>
                </a:extLst>
              </xdr:cNvPr>
              <xdr:cNvSpPr/>
            </xdr:nvSpPr>
            <xdr:spPr>
              <a:xfrm>
                <a:off x="4868008" y="4277750"/>
                <a:ext cx="202223" cy="191965"/>
              </a:xfrm>
              <a:prstGeom prst="rect">
                <a:avLst/>
              </a:prstGeom>
            </xdr:spPr>
          </xdr:sp>
          <xdr:sp macro="" textlink="">
            <xdr:nvSpPr>
              <xdr:cNvPr id="3093520" name="Check Box 16" hidden="1">
                <a:extLst>
                  <a:ext uri="{63B3BB69-23CF-44E3-9099-C40C66FF867C}">
                    <a14:compatExt spid="_x0000_s3093520"/>
                  </a:ext>
                </a:extLst>
              </xdr:cNvPr>
              <xdr:cNvSpPr/>
            </xdr:nvSpPr>
            <xdr:spPr>
              <a:xfrm>
                <a:off x="4868008" y="2927986"/>
                <a:ext cx="202223" cy="198559"/>
              </a:xfrm>
              <a:prstGeom prst="rect">
                <a:avLst/>
              </a:prstGeom>
            </xdr:spPr>
          </xdr:sp>
          <xdr:sp macro="" textlink="">
            <xdr:nvSpPr>
              <xdr:cNvPr id="3093521" name="Check Box 17" hidden="1">
                <a:extLst>
                  <a:ext uri="{63B3BB69-23CF-44E3-9099-C40C66FF867C}">
                    <a14:compatExt spid="_x0000_s3093521"/>
                  </a:ext>
                </a:extLst>
              </xdr:cNvPr>
              <xdr:cNvSpPr/>
            </xdr:nvSpPr>
            <xdr:spPr>
              <a:xfrm>
                <a:off x="4868008" y="3416835"/>
                <a:ext cx="202223" cy="198560"/>
              </a:xfrm>
              <a:prstGeom prst="rect">
                <a:avLst/>
              </a:prstGeom>
            </xdr:spPr>
          </xdr:sp>
          <xdr:sp macro="" textlink="">
            <xdr:nvSpPr>
              <xdr:cNvPr id="3093522" name="Check Box 18" hidden="1">
                <a:extLst>
                  <a:ext uri="{63B3BB69-23CF-44E3-9099-C40C66FF867C}">
                    <a14:compatExt spid="_x0000_s3093522"/>
                  </a:ext>
                </a:extLst>
              </xdr:cNvPr>
              <xdr:cNvSpPr/>
            </xdr:nvSpPr>
            <xdr:spPr>
              <a:xfrm>
                <a:off x="4868008" y="3905686"/>
                <a:ext cx="202223" cy="198560"/>
              </a:xfrm>
              <a:prstGeom prst="rect">
                <a:avLst/>
              </a:prstGeom>
            </xdr:spPr>
          </xdr:sp>
          <xdr:sp macro="" textlink="">
            <xdr:nvSpPr>
              <xdr:cNvPr id="3093523" name="Check Box 19" hidden="1">
                <a:extLst>
                  <a:ext uri="{63B3BB69-23CF-44E3-9099-C40C66FF867C}">
                    <a14:compatExt spid="_x0000_s3093523"/>
                  </a:ext>
                </a:extLst>
              </xdr:cNvPr>
              <xdr:cNvSpPr/>
            </xdr:nvSpPr>
            <xdr:spPr>
              <a:xfrm>
                <a:off x="4868008" y="4393265"/>
                <a:ext cx="202223" cy="198559"/>
              </a:xfrm>
              <a:prstGeom prst="rect">
                <a:avLst/>
              </a:prstGeom>
            </xdr:spPr>
          </xdr:sp>
          <xdr:sp macro="" textlink="">
            <xdr:nvSpPr>
              <xdr:cNvPr id="3093524" name="Check Box 20" hidden="1">
                <a:extLst>
                  <a:ext uri="{63B3BB69-23CF-44E3-9099-C40C66FF867C}">
                    <a14:compatExt spid="_x0000_s3093524"/>
                  </a:ext>
                </a:extLst>
              </xdr:cNvPr>
              <xdr:cNvSpPr/>
            </xdr:nvSpPr>
            <xdr:spPr>
              <a:xfrm>
                <a:off x="4868008" y="3111891"/>
                <a:ext cx="202223" cy="204421"/>
              </a:xfrm>
              <a:prstGeom prst="rect">
                <a:avLst/>
              </a:prstGeom>
            </xdr:spPr>
          </xdr:sp>
          <xdr:sp macro="" textlink="">
            <xdr:nvSpPr>
              <xdr:cNvPr id="3093525" name="Check Box 21" hidden="1">
                <a:extLst>
                  <a:ext uri="{63B3BB69-23CF-44E3-9099-C40C66FF867C}">
                    <a14:compatExt spid="_x0000_s3093525"/>
                  </a:ext>
                </a:extLst>
              </xdr:cNvPr>
              <xdr:cNvSpPr/>
            </xdr:nvSpPr>
            <xdr:spPr>
              <a:xfrm>
                <a:off x="4868008" y="3600742"/>
                <a:ext cx="202223" cy="204421"/>
              </a:xfrm>
              <a:prstGeom prst="rect">
                <a:avLst/>
              </a:prstGeom>
            </xdr:spPr>
          </xdr:sp>
          <xdr:sp macro="" textlink="">
            <xdr:nvSpPr>
              <xdr:cNvPr id="3093526" name="Check Box 22" hidden="1">
                <a:extLst>
                  <a:ext uri="{63B3BB69-23CF-44E3-9099-C40C66FF867C}">
                    <a14:compatExt spid="_x0000_s3093526"/>
                  </a:ext>
                </a:extLst>
              </xdr:cNvPr>
              <xdr:cNvSpPr/>
            </xdr:nvSpPr>
            <xdr:spPr>
              <a:xfrm>
                <a:off x="4865159" y="4089593"/>
                <a:ext cx="190503" cy="204421"/>
              </a:xfrm>
              <a:prstGeom prst="rect">
                <a:avLst/>
              </a:prstGeom>
            </xdr:spPr>
          </xdr:sp>
          <xdr:sp macro="" textlink="">
            <xdr:nvSpPr>
              <xdr:cNvPr id="3093527" name="Check Box 23" hidden="1">
                <a:extLst>
                  <a:ext uri="{63B3BB69-23CF-44E3-9099-C40C66FF867C}">
                    <a14:compatExt spid="_x0000_s3093527"/>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D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E00-000070000000}"/>
                </a:ext>
              </a:extLst>
            </xdr:cNvPr>
            <xdr:cNvGrpSpPr>
              <a:grpSpLocks/>
            </xdr:cNvGrpSpPr>
          </xdr:nvGrpSpPr>
          <xdr:grpSpPr bwMode="auto">
            <a:xfrm>
              <a:off x="4086225" y="5162552"/>
              <a:ext cx="200025" cy="597286"/>
              <a:chOff x="4155098" y="4891360"/>
              <a:chExt cx="206619" cy="628083"/>
            </a:xfrm>
          </xdr:grpSpPr>
          <xdr:sp macro="" textlink="">
            <xdr:nvSpPr>
              <xdr:cNvPr id="3094533" name="Check Box 5" hidden="1">
                <a:extLst>
                  <a:ext uri="{63B3BB69-23CF-44E3-9099-C40C66FF867C}">
                    <a14:compatExt spid="_x0000_s3094533"/>
                  </a:ext>
                </a:extLst>
              </xdr:cNvPr>
              <xdr:cNvSpPr/>
            </xdr:nvSpPr>
            <xdr:spPr>
              <a:xfrm>
                <a:off x="4155098" y="4891360"/>
                <a:ext cx="206619" cy="200767"/>
              </a:xfrm>
              <a:prstGeom prst="rect">
                <a:avLst/>
              </a:prstGeom>
            </xdr:spPr>
          </xdr:sp>
          <xdr:sp macro="" textlink="">
            <xdr:nvSpPr>
              <xdr:cNvPr id="3094534" name="Check Box 6" hidden="1">
                <a:extLst>
                  <a:ext uri="{63B3BB69-23CF-44E3-9099-C40C66FF867C}">
                    <a14:compatExt spid="_x0000_s3094534"/>
                  </a:ext>
                </a:extLst>
              </xdr:cNvPr>
              <xdr:cNvSpPr/>
            </xdr:nvSpPr>
            <xdr:spPr>
              <a:xfrm>
                <a:off x="4155098" y="5114192"/>
                <a:ext cx="206619" cy="197826"/>
              </a:xfrm>
              <a:prstGeom prst="rect">
                <a:avLst/>
              </a:prstGeom>
            </xdr:spPr>
          </xdr:sp>
          <xdr:sp macro="" textlink="">
            <xdr:nvSpPr>
              <xdr:cNvPr id="3094535" name="Check Box 7" hidden="1">
                <a:extLst>
                  <a:ext uri="{63B3BB69-23CF-44E3-9099-C40C66FF867C}">
                    <a14:compatExt spid="_x0000_s3094535"/>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E00-00008F000000}"/>
                </a:ext>
              </a:extLst>
            </xdr:cNvPr>
            <xdr:cNvGrpSpPr>
              <a:grpSpLocks/>
            </xdr:cNvGrpSpPr>
          </xdr:nvGrpSpPr>
          <xdr:grpSpPr bwMode="auto">
            <a:xfrm>
              <a:off x="4772027" y="2771775"/>
              <a:ext cx="257179" cy="2314576"/>
              <a:chOff x="4865159" y="2813231"/>
              <a:chExt cx="205072" cy="1969612"/>
            </a:xfrm>
          </xdr:grpSpPr>
          <xdr:sp macro="" textlink="">
            <xdr:nvSpPr>
              <xdr:cNvPr id="3094540" name="Check Box 12" hidden="1">
                <a:extLst>
                  <a:ext uri="{63B3BB69-23CF-44E3-9099-C40C66FF867C}">
                    <a14:compatExt spid="_x0000_s3094540"/>
                  </a:ext>
                </a:extLst>
              </xdr:cNvPr>
              <xdr:cNvSpPr/>
            </xdr:nvSpPr>
            <xdr:spPr>
              <a:xfrm>
                <a:off x="4868008" y="2813231"/>
                <a:ext cx="202223" cy="199292"/>
              </a:xfrm>
              <a:prstGeom prst="rect">
                <a:avLst/>
              </a:prstGeom>
            </xdr:spPr>
          </xdr:sp>
          <xdr:sp macro="" textlink="">
            <xdr:nvSpPr>
              <xdr:cNvPr id="3094541" name="Check Box 13" hidden="1">
                <a:extLst>
                  <a:ext uri="{63B3BB69-23CF-44E3-9099-C40C66FF867C}">
                    <a14:compatExt spid="_x0000_s3094541"/>
                  </a:ext>
                </a:extLst>
              </xdr:cNvPr>
              <xdr:cNvSpPr/>
            </xdr:nvSpPr>
            <xdr:spPr>
              <a:xfrm>
                <a:off x="4868008" y="3302097"/>
                <a:ext cx="202223" cy="201491"/>
              </a:xfrm>
              <a:prstGeom prst="rect">
                <a:avLst/>
              </a:prstGeom>
            </xdr:spPr>
          </xdr:sp>
          <xdr:sp macro="" textlink="">
            <xdr:nvSpPr>
              <xdr:cNvPr id="3094542" name="Check Box 14" hidden="1">
                <a:extLst>
                  <a:ext uri="{63B3BB69-23CF-44E3-9099-C40C66FF867C}">
                    <a14:compatExt spid="_x0000_s3094542"/>
                  </a:ext>
                </a:extLst>
              </xdr:cNvPr>
              <xdr:cNvSpPr/>
            </xdr:nvSpPr>
            <xdr:spPr>
              <a:xfrm>
                <a:off x="4868008" y="3790951"/>
                <a:ext cx="202223" cy="201490"/>
              </a:xfrm>
              <a:prstGeom prst="rect">
                <a:avLst/>
              </a:prstGeom>
            </xdr:spPr>
          </xdr:sp>
          <xdr:sp macro="" textlink="">
            <xdr:nvSpPr>
              <xdr:cNvPr id="3094543" name="Check Box 15" hidden="1">
                <a:extLst>
                  <a:ext uri="{63B3BB69-23CF-44E3-9099-C40C66FF867C}">
                    <a14:compatExt spid="_x0000_s3094543"/>
                  </a:ext>
                </a:extLst>
              </xdr:cNvPr>
              <xdr:cNvSpPr/>
            </xdr:nvSpPr>
            <xdr:spPr>
              <a:xfrm>
                <a:off x="4868008" y="4277750"/>
                <a:ext cx="202223" cy="191965"/>
              </a:xfrm>
              <a:prstGeom prst="rect">
                <a:avLst/>
              </a:prstGeom>
            </xdr:spPr>
          </xdr:sp>
          <xdr:sp macro="" textlink="">
            <xdr:nvSpPr>
              <xdr:cNvPr id="3094544" name="Check Box 16" hidden="1">
                <a:extLst>
                  <a:ext uri="{63B3BB69-23CF-44E3-9099-C40C66FF867C}">
                    <a14:compatExt spid="_x0000_s3094544"/>
                  </a:ext>
                </a:extLst>
              </xdr:cNvPr>
              <xdr:cNvSpPr/>
            </xdr:nvSpPr>
            <xdr:spPr>
              <a:xfrm>
                <a:off x="4868008" y="2927986"/>
                <a:ext cx="202223" cy="198559"/>
              </a:xfrm>
              <a:prstGeom prst="rect">
                <a:avLst/>
              </a:prstGeom>
            </xdr:spPr>
          </xdr:sp>
          <xdr:sp macro="" textlink="">
            <xdr:nvSpPr>
              <xdr:cNvPr id="3094545" name="Check Box 17" hidden="1">
                <a:extLst>
                  <a:ext uri="{63B3BB69-23CF-44E3-9099-C40C66FF867C}">
                    <a14:compatExt spid="_x0000_s3094545"/>
                  </a:ext>
                </a:extLst>
              </xdr:cNvPr>
              <xdr:cNvSpPr/>
            </xdr:nvSpPr>
            <xdr:spPr>
              <a:xfrm>
                <a:off x="4868008" y="3416835"/>
                <a:ext cx="202223" cy="198560"/>
              </a:xfrm>
              <a:prstGeom prst="rect">
                <a:avLst/>
              </a:prstGeom>
            </xdr:spPr>
          </xdr:sp>
          <xdr:sp macro="" textlink="">
            <xdr:nvSpPr>
              <xdr:cNvPr id="3094546" name="Check Box 18" hidden="1">
                <a:extLst>
                  <a:ext uri="{63B3BB69-23CF-44E3-9099-C40C66FF867C}">
                    <a14:compatExt spid="_x0000_s3094546"/>
                  </a:ext>
                </a:extLst>
              </xdr:cNvPr>
              <xdr:cNvSpPr/>
            </xdr:nvSpPr>
            <xdr:spPr>
              <a:xfrm>
                <a:off x="4868008" y="3905686"/>
                <a:ext cx="202223" cy="198560"/>
              </a:xfrm>
              <a:prstGeom prst="rect">
                <a:avLst/>
              </a:prstGeom>
            </xdr:spPr>
          </xdr:sp>
          <xdr:sp macro="" textlink="">
            <xdr:nvSpPr>
              <xdr:cNvPr id="3094547" name="Check Box 19" hidden="1">
                <a:extLst>
                  <a:ext uri="{63B3BB69-23CF-44E3-9099-C40C66FF867C}">
                    <a14:compatExt spid="_x0000_s3094547"/>
                  </a:ext>
                </a:extLst>
              </xdr:cNvPr>
              <xdr:cNvSpPr/>
            </xdr:nvSpPr>
            <xdr:spPr>
              <a:xfrm>
                <a:off x="4868008" y="4393265"/>
                <a:ext cx="202223" cy="198559"/>
              </a:xfrm>
              <a:prstGeom prst="rect">
                <a:avLst/>
              </a:prstGeom>
            </xdr:spPr>
          </xdr:sp>
          <xdr:sp macro="" textlink="">
            <xdr:nvSpPr>
              <xdr:cNvPr id="3094548" name="Check Box 20" hidden="1">
                <a:extLst>
                  <a:ext uri="{63B3BB69-23CF-44E3-9099-C40C66FF867C}">
                    <a14:compatExt spid="_x0000_s3094548"/>
                  </a:ext>
                </a:extLst>
              </xdr:cNvPr>
              <xdr:cNvSpPr/>
            </xdr:nvSpPr>
            <xdr:spPr>
              <a:xfrm>
                <a:off x="4868008" y="3111891"/>
                <a:ext cx="202223" cy="204421"/>
              </a:xfrm>
              <a:prstGeom prst="rect">
                <a:avLst/>
              </a:prstGeom>
            </xdr:spPr>
          </xdr:sp>
          <xdr:sp macro="" textlink="">
            <xdr:nvSpPr>
              <xdr:cNvPr id="3094549" name="Check Box 21" hidden="1">
                <a:extLst>
                  <a:ext uri="{63B3BB69-23CF-44E3-9099-C40C66FF867C}">
                    <a14:compatExt spid="_x0000_s3094549"/>
                  </a:ext>
                </a:extLst>
              </xdr:cNvPr>
              <xdr:cNvSpPr/>
            </xdr:nvSpPr>
            <xdr:spPr>
              <a:xfrm>
                <a:off x="4868008" y="3600742"/>
                <a:ext cx="202223" cy="204421"/>
              </a:xfrm>
              <a:prstGeom prst="rect">
                <a:avLst/>
              </a:prstGeom>
            </xdr:spPr>
          </xdr:sp>
          <xdr:sp macro="" textlink="">
            <xdr:nvSpPr>
              <xdr:cNvPr id="3094550" name="Check Box 22" hidden="1">
                <a:extLst>
                  <a:ext uri="{63B3BB69-23CF-44E3-9099-C40C66FF867C}">
                    <a14:compatExt spid="_x0000_s3094550"/>
                  </a:ext>
                </a:extLst>
              </xdr:cNvPr>
              <xdr:cNvSpPr/>
            </xdr:nvSpPr>
            <xdr:spPr>
              <a:xfrm>
                <a:off x="4865159" y="4089593"/>
                <a:ext cx="190503" cy="204421"/>
              </a:xfrm>
              <a:prstGeom prst="rect">
                <a:avLst/>
              </a:prstGeom>
            </xdr:spPr>
          </xdr:sp>
          <xdr:sp macro="" textlink="">
            <xdr:nvSpPr>
              <xdr:cNvPr id="3094551" name="Check Box 23" hidden="1">
                <a:extLst>
                  <a:ext uri="{63B3BB69-23CF-44E3-9099-C40C66FF867C}">
                    <a14:compatExt spid="_x0000_s3094551"/>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E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F00-000070000000}"/>
                </a:ext>
              </a:extLst>
            </xdr:cNvPr>
            <xdr:cNvGrpSpPr>
              <a:grpSpLocks/>
            </xdr:cNvGrpSpPr>
          </xdr:nvGrpSpPr>
          <xdr:grpSpPr bwMode="auto">
            <a:xfrm>
              <a:off x="4086225" y="5162552"/>
              <a:ext cx="200025" cy="597286"/>
              <a:chOff x="4155098" y="4891360"/>
              <a:chExt cx="206619" cy="628083"/>
            </a:xfrm>
          </xdr:grpSpPr>
          <xdr:sp macro="" textlink="">
            <xdr:nvSpPr>
              <xdr:cNvPr id="3095557" name="Check Box 5" hidden="1">
                <a:extLst>
                  <a:ext uri="{63B3BB69-23CF-44E3-9099-C40C66FF867C}">
                    <a14:compatExt spid="_x0000_s3095557"/>
                  </a:ext>
                </a:extLst>
              </xdr:cNvPr>
              <xdr:cNvSpPr/>
            </xdr:nvSpPr>
            <xdr:spPr>
              <a:xfrm>
                <a:off x="4155098" y="4891360"/>
                <a:ext cx="206619" cy="200767"/>
              </a:xfrm>
              <a:prstGeom prst="rect">
                <a:avLst/>
              </a:prstGeom>
            </xdr:spPr>
          </xdr:sp>
          <xdr:sp macro="" textlink="">
            <xdr:nvSpPr>
              <xdr:cNvPr id="3095558" name="Check Box 6" hidden="1">
                <a:extLst>
                  <a:ext uri="{63B3BB69-23CF-44E3-9099-C40C66FF867C}">
                    <a14:compatExt spid="_x0000_s3095558"/>
                  </a:ext>
                </a:extLst>
              </xdr:cNvPr>
              <xdr:cNvSpPr/>
            </xdr:nvSpPr>
            <xdr:spPr>
              <a:xfrm>
                <a:off x="4155098" y="5114192"/>
                <a:ext cx="206619" cy="197826"/>
              </a:xfrm>
              <a:prstGeom prst="rect">
                <a:avLst/>
              </a:prstGeom>
            </xdr:spPr>
          </xdr:sp>
          <xdr:sp macro="" textlink="">
            <xdr:nvSpPr>
              <xdr:cNvPr id="3095559" name="Check Box 7" hidden="1">
                <a:extLst>
                  <a:ext uri="{63B3BB69-23CF-44E3-9099-C40C66FF867C}">
                    <a14:compatExt spid="_x0000_s3095559"/>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F00-00008F000000}"/>
                </a:ext>
              </a:extLst>
            </xdr:cNvPr>
            <xdr:cNvGrpSpPr>
              <a:grpSpLocks/>
            </xdr:cNvGrpSpPr>
          </xdr:nvGrpSpPr>
          <xdr:grpSpPr bwMode="auto">
            <a:xfrm>
              <a:off x="4772027" y="2771775"/>
              <a:ext cx="257179" cy="2314576"/>
              <a:chOff x="4865159" y="2813231"/>
              <a:chExt cx="205072" cy="1969612"/>
            </a:xfrm>
          </xdr:grpSpPr>
          <xdr:sp macro="" textlink="">
            <xdr:nvSpPr>
              <xdr:cNvPr id="3095564" name="Check Box 12" hidden="1">
                <a:extLst>
                  <a:ext uri="{63B3BB69-23CF-44E3-9099-C40C66FF867C}">
                    <a14:compatExt spid="_x0000_s3095564"/>
                  </a:ext>
                </a:extLst>
              </xdr:cNvPr>
              <xdr:cNvSpPr/>
            </xdr:nvSpPr>
            <xdr:spPr>
              <a:xfrm>
                <a:off x="4868008" y="2813231"/>
                <a:ext cx="202223" cy="199292"/>
              </a:xfrm>
              <a:prstGeom prst="rect">
                <a:avLst/>
              </a:prstGeom>
            </xdr:spPr>
          </xdr:sp>
          <xdr:sp macro="" textlink="">
            <xdr:nvSpPr>
              <xdr:cNvPr id="3095565" name="Check Box 13" hidden="1">
                <a:extLst>
                  <a:ext uri="{63B3BB69-23CF-44E3-9099-C40C66FF867C}">
                    <a14:compatExt spid="_x0000_s3095565"/>
                  </a:ext>
                </a:extLst>
              </xdr:cNvPr>
              <xdr:cNvSpPr/>
            </xdr:nvSpPr>
            <xdr:spPr>
              <a:xfrm>
                <a:off x="4868008" y="3302097"/>
                <a:ext cx="202223" cy="201491"/>
              </a:xfrm>
              <a:prstGeom prst="rect">
                <a:avLst/>
              </a:prstGeom>
            </xdr:spPr>
          </xdr:sp>
          <xdr:sp macro="" textlink="">
            <xdr:nvSpPr>
              <xdr:cNvPr id="3095566" name="Check Box 14" hidden="1">
                <a:extLst>
                  <a:ext uri="{63B3BB69-23CF-44E3-9099-C40C66FF867C}">
                    <a14:compatExt spid="_x0000_s3095566"/>
                  </a:ext>
                </a:extLst>
              </xdr:cNvPr>
              <xdr:cNvSpPr/>
            </xdr:nvSpPr>
            <xdr:spPr>
              <a:xfrm>
                <a:off x="4868008" y="3790951"/>
                <a:ext cx="202223" cy="201490"/>
              </a:xfrm>
              <a:prstGeom prst="rect">
                <a:avLst/>
              </a:prstGeom>
            </xdr:spPr>
          </xdr:sp>
          <xdr:sp macro="" textlink="">
            <xdr:nvSpPr>
              <xdr:cNvPr id="3095567" name="Check Box 15" hidden="1">
                <a:extLst>
                  <a:ext uri="{63B3BB69-23CF-44E3-9099-C40C66FF867C}">
                    <a14:compatExt spid="_x0000_s3095567"/>
                  </a:ext>
                </a:extLst>
              </xdr:cNvPr>
              <xdr:cNvSpPr/>
            </xdr:nvSpPr>
            <xdr:spPr>
              <a:xfrm>
                <a:off x="4868008" y="4277750"/>
                <a:ext cx="202223" cy="191965"/>
              </a:xfrm>
              <a:prstGeom prst="rect">
                <a:avLst/>
              </a:prstGeom>
            </xdr:spPr>
          </xdr:sp>
          <xdr:sp macro="" textlink="">
            <xdr:nvSpPr>
              <xdr:cNvPr id="3095568" name="Check Box 16" hidden="1">
                <a:extLst>
                  <a:ext uri="{63B3BB69-23CF-44E3-9099-C40C66FF867C}">
                    <a14:compatExt spid="_x0000_s3095568"/>
                  </a:ext>
                </a:extLst>
              </xdr:cNvPr>
              <xdr:cNvSpPr/>
            </xdr:nvSpPr>
            <xdr:spPr>
              <a:xfrm>
                <a:off x="4868008" y="2927986"/>
                <a:ext cx="202223" cy="198559"/>
              </a:xfrm>
              <a:prstGeom prst="rect">
                <a:avLst/>
              </a:prstGeom>
            </xdr:spPr>
          </xdr:sp>
          <xdr:sp macro="" textlink="">
            <xdr:nvSpPr>
              <xdr:cNvPr id="3095569" name="Check Box 17" hidden="1">
                <a:extLst>
                  <a:ext uri="{63B3BB69-23CF-44E3-9099-C40C66FF867C}">
                    <a14:compatExt spid="_x0000_s3095569"/>
                  </a:ext>
                </a:extLst>
              </xdr:cNvPr>
              <xdr:cNvSpPr/>
            </xdr:nvSpPr>
            <xdr:spPr>
              <a:xfrm>
                <a:off x="4868008" y="3416835"/>
                <a:ext cx="202223" cy="198560"/>
              </a:xfrm>
              <a:prstGeom prst="rect">
                <a:avLst/>
              </a:prstGeom>
            </xdr:spPr>
          </xdr:sp>
          <xdr:sp macro="" textlink="">
            <xdr:nvSpPr>
              <xdr:cNvPr id="3095570" name="Check Box 18" hidden="1">
                <a:extLst>
                  <a:ext uri="{63B3BB69-23CF-44E3-9099-C40C66FF867C}">
                    <a14:compatExt spid="_x0000_s3095570"/>
                  </a:ext>
                </a:extLst>
              </xdr:cNvPr>
              <xdr:cNvSpPr/>
            </xdr:nvSpPr>
            <xdr:spPr>
              <a:xfrm>
                <a:off x="4868008" y="3905686"/>
                <a:ext cx="202223" cy="198560"/>
              </a:xfrm>
              <a:prstGeom prst="rect">
                <a:avLst/>
              </a:prstGeom>
            </xdr:spPr>
          </xdr:sp>
          <xdr:sp macro="" textlink="">
            <xdr:nvSpPr>
              <xdr:cNvPr id="3095571" name="Check Box 19" hidden="1">
                <a:extLst>
                  <a:ext uri="{63B3BB69-23CF-44E3-9099-C40C66FF867C}">
                    <a14:compatExt spid="_x0000_s3095571"/>
                  </a:ext>
                </a:extLst>
              </xdr:cNvPr>
              <xdr:cNvSpPr/>
            </xdr:nvSpPr>
            <xdr:spPr>
              <a:xfrm>
                <a:off x="4868008" y="4393265"/>
                <a:ext cx="202223" cy="198559"/>
              </a:xfrm>
              <a:prstGeom prst="rect">
                <a:avLst/>
              </a:prstGeom>
            </xdr:spPr>
          </xdr:sp>
          <xdr:sp macro="" textlink="">
            <xdr:nvSpPr>
              <xdr:cNvPr id="3095572" name="Check Box 20" hidden="1">
                <a:extLst>
                  <a:ext uri="{63B3BB69-23CF-44E3-9099-C40C66FF867C}">
                    <a14:compatExt spid="_x0000_s3095572"/>
                  </a:ext>
                </a:extLst>
              </xdr:cNvPr>
              <xdr:cNvSpPr/>
            </xdr:nvSpPr>
            <xdr:spPr>
              <a:xfrm>
                <a:off x="4868008" y="3111891"/>
                <a:ext cx="202223" cy="204421"/>
              </a:xfrm>
              <a:prstGeom prst="rect">
                <a:avLst/>
              </a:prstGeom>
            </xdr:spPr>
          </xdr:sp>
          <xdr:sp macro="" textlink="">
            <xdr:nvSpPr>
              <xdr:cNvPr id="3095573" name="Check Box 21" hidden="1">
                <a:extLst>
                  <a:ext uri="{63B3BB69-23CF-44E3-9099-C40C66FF867C}">
                    <a14:compatExt spid="_x0000_s3095573"/>
                  </a:ext>
                </a:extLst>
              </xdr:cNvPr>
              <xdr:cNvSpPr/>
            </xdr:nvSpPr>
            <xdr:spPr>
              <a:xfrm>
                <a:off x="4868008" y="3600742"/>
                <a:ext cx="202223" cy="204421"/>
              </a:xfrm>
              <a:prstGeom prst="rect">
                <a:avLst/>
              </a:prstGeom>
            </xdr:spPr>
          </xdr:sp>
          <xdr:sp macro="" textlink="">
            <xdr:nvSpPr>
              <xdr:cNvPr id="3095574" name="Check Box 22" hidden="1">
                <a:extLst>
                  <a:ext uri="{63B3BB69-23CF-44E3-9099-C40C66FF867C}">
                    <a14:compatExt spid="_x0000_s3095574"/>
                  </a:ext>
                </a:extLst>
              </xdr:cNvPr>
              <xdr:cNvSpPr/>
            </xdr:nvSpPr>
            <xdr:spPr>
              <a:xfrm>
                <a:off x="4865159" y="4089593"/>
                <a:ext cx="190503" cy="204421"/>
              </a:xfrm>
              <a:prstGeom prst="rect">
                <a:avLst/>
              </a:prstGeom>
            </xdr:spPr>
          </xdr:sp>
          <xdr:sp macro="" textlink="">
            <xdr:nvSpPr>
              <xdr:cNvPr id="3095575" name="Check Box 23" hidden="1">
                <a:extLst>
                  <a:ext uri="{63B3BB69-23CF-44E3-9099-C40C66FF867C}">
                    <a14:compatExt spid="_x0000_s3095575"/>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000-000070000000}"/>
                </a:ext>
              </a:extLst>
            </xdr:cNvPr>
            <xdr:cNvGrpSpPr>
              <a:grpSpLocks/>
            </xdr:cNvGrpSpPr>
          </xdr:nvGrpSpPr>
          <xdr:grpSpPr bwMode="auto">
            <a:xfrm>
              <a:off x="4086225" y="5162552"/>
              <a:ext cx="200025" cy="597286"/>
              <a:chOff x="4155098" y="4891360"/>
              <a:chExt cx="206619" cy="628083"/>
            </a:xfrm>
          </xdr:grpSpPr>
          <xdr:sp macro="" textlink="">
            <xdr:nvSpPr>
              <xdr:cNvPr id="3096581" name="Check Box 5" hidden="1">
                <a:extLst>
                  <a:ext uri="{63B3BB69-23CF-44E3-9099-C40C66FF867C}">
                    <a14:compatExt spid="_x0000_s3096581"/>
                  </a:ext>
                </a:extLst>
              </xdr:cNvPr>
              <xdr:cNvSpPr/>
            </xdr:nvSpPr>
            <xdr:spPr>
              <a:xfrm>
                <a:off x="4155098" y="4891360"/>
                <a:ext cx="206619" cy="200767"/>
              </a:xfrm>
              <a:prstGeom prst="rect">
                <a:avLst/>
              </a:prstGeom>
            </xdr:spPr>
          </xdr:sp>
          <xdr:sp macro="" textlink="">
            <xdr:nvSpPr>
              <xdr:cNvPr id="3096582" name="Check Box 6" hidden="1">
                <a:extLst>
                  <a:ext uri="{63B3BB69-23CF-44E3-9099-C40C66FF867C}">
                    <a14:compatExt spid="_x0000_s3096582"/>
                  </a:ext>
                </a:extLst>
              </xdr:cNvPr>
              <xdr:cNvSpPr/>
            </xdr:nvSpPr>
            <xdr:spPr>
              <a:xfrm>
                <a:off x="4155098" y="5114192"/>
                <a:ext cx="206619" cy="197826"/>
              </a:xfrm>
              <a:prstGeom prst="rect">
                <a:avLst/>
              </a:prstGeom>
            </xdr:spPr>
          </xdr:sp>
          <xdr:sp macro="" textlink="">
            <xdr:nvSpPr>
              <xdr:cNvPr id="3096583" name="Check Box 7" hidden="1">
                <a:extLst>
                  <a:ext uri="{63B3BB69-23CF-44E3-9099-C40C66FF867C}">
                    <a14:compatExt spid="_x0000_s3096583"/>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000-00008F000000}"/>
                </a:ext>
              </a:extLst>
            </xdr:cNvPr>
            <xdr:cNvGrpSpPr>
              <a:grpSpLocks/>
            </xdr:cNvGrpSpPr>
          </xdr:nvGrpSpPr>
          <xdr:grpSpPr bwMode="auto">
            <a:xfrm>
              <a:off x="4772027" y="2771775"/>
              <a:ext cx="257179" cy="2314576"/>
              <a:chOff x="4865159" y="2813231"/>
              <a:chExt cx="205072" cy="1969612"/>
            </a:xfrm>
          </xdr:grpSpPr>
          <xdr:sp macro="" textlink="">
            <xdr:nvSpPr>
              <xdr:cNvPr id="3096588" name="Check Box 12" hidden="1">
                <a:extLst>
                  <a:ext uri="{63B3BB69-23CF-44E3-9099-C40C66FF867C}">
                    <a14:compatExt spid="_x0000_s3096588"/>
                  </a:ext>
                </a:extLst>
              </xdr:cNvPr>
              <xdr:cNvSpPr/>
            </xdr:nvSpPr>
            <xdr:spPr>
              <a:xfrm>
                <a:off x="4868008" y="2813231"/>
                <a:ext cx="202223" cy="199292"/>
              </a:xfrm>
              <a:prstGeom prst="rect">
                <a:avLst/>
              </a:prstGeom>
            </xdr:spPr>
          </xdr:sp>
          <xdr:sp macro="" textlink="">
            <xdr:nvSpPr>
              <xdr:cNvPr id="3096589" name="Check Box 13" hidden="1">
                <a:extLst>
                  <a:ext uri="{63B3BB69-23CF-44E3-9099-C40C66FF867C}">
                    <a14:compatExt spid="_x0000_s3096589"/>
                  </a:ext>
                </a:extLst>
              </xdr:cNvPr>
              <xdr:cNvSpPr/>
            </xdr:nvSpPr>
            <xdr:spPr>
              <a:xfrm>
                <a:off x="4868008" y="3302097"/>
                <a:ext cx="202223" cy="201491"/>
              </a:xfrm>
              <a:prstGeom prst="rect">
                <a:avLst/>
              </a:prstGeom>
            </xdr:spPr>
          </xdr:sp>
          <xdr:sp macro="" textlink="">
            <xdr:nvSpPr>
              <xdr:cNvPr id="3096590" name="Check Box 14" hidden="1">
                <a:extLst>
                  <a:ext uri="{63B3BB69-23CF-44E3-9099-C40C66FF867C}">
                    <a14:compatExt spid="_x0000_s3096590"/>
                  </a:ext>
                </a:extLst>
              </xdr:cNvPr>
              <xdr:cNvSpPr/>
            </xdr:nvSpPr>
            <xdr:spPr>
              <a:xfrm>
                <a:off x="4868008" y="3790951"/>
                <a:ext cx="202223" cy="201490"/>
              </a:xfrm>
              <a:prstGeom prst="rect">
                <a:avLst/>
              </a:prstGeom>
            </xdr:spPr>
          </xdr:sp>
          <xdr:sp macro="" textlink="">
            <xdr:nvSpPr>
              <xdr:cNvPr id="3096591" name="Check Box 15" hidden="1">
                <a:extLst>
                  <a:ext uri="{63B3BB69-23CF-44E3-9099-C40C66FF867C}">
                    <a14:compatExt spid="_x0000_s3096591"/>
                  </a:ext>
                </a:extLst>
              </xdr:cNvPr>
              <xdr:cNvSpPr/>
            </xdr:nvSpPr>
            <xdr:spPr>
              <a:xfrm>
                <a:off x="4868008" y="4277750"/>
                <a:ext cx="202223" cy="191965"/>
              </a:xfrm>
              <a:prstGeom prst="rect">
                <a:avLst/>
              </a:prstGeom>
            </xdr:spPr>
          </xdr:sp>
          <xdr:sp macro="" textlink="">
            <xdr:nvSpPr>
              <xdr:cNvPr id="3096592" name="Check Box 16" hidden="1">
                <a:extLst>
                  <a:ext uri="{63B3BB69-23CF-44E3-9099-C40C66FF867C}">
                    <a14:compatExt spid="_x0000_s3096592"/>
                  </a:ext>
                </a:extLst>
              </xdr:cNvPr>
              <xdr:cNvSpPr/>
            </xdr:nvSpPr>
            <xdr:spPr>
              <a:xfrm>
                <a:off x="4868008" y="2927986"/>
                <a:ext cx="202223" cy="198559"/>
              </a:xfrm>
              <a:prstGeom prst="rect">
                <a:avLst/>
              </a:prstGeom>
            </xdr:spPr>
          </xdr:sp>
          <xdr:sp macro="" textlink="">
            <xdr:nvSpPr>
              <xdr:cNvPr id="3096593" name="Check Box 17" hidden="1">
                <a:extLst>
                  <a:ext uri="{63B3BB69-23CF-44E3-9099-C40C66FF867C}">
                    <a14:compatExt spid="_x0000_s3096593"/>
                  </a:ext>
                </a:extLst>
              </xdr:cNvPr>
              <xdr:cNvSpPr/>
            </xdr:nvSpPr>
            <xdr:spPr>
              <a:xfrm>
                <a:off x="4868008" y="3416835"/>
                <a:ext cx="202223" cy="198560"/>
              </a:xfrm>
              <a:prstGeom prst="rect">
                <a:avLst/>
              </a:prstGeom>
            </xdr:spPr>
          </xdr:sp>
          <xdr:sp macro="" textlink="">
            <xdr:nvSpPr>
              <xdr:cNvPr id="3096594" name="Check Box 18" hidden="1">
                <a:extLst>
                  <a:ext uri="{63B3BB69-23CF-44E3-9099-C40C66FF867C}">
                    <a14:compatExt spid="_x0000_s3096594"/>
                  </a:ext>
                </a:extLst>
              </xdr:cNvPr>
              <xdr:cNvSpPr/>
            </xdr:nvSpPr>
            <xdr:spPr>
              <a:xfrm>
                <a:off x="4868008" y="3905686"/>
                <a:ext cx="202223" cy="198560"/>
              </a:xfrm>
              <a:prstGeom prst="rect">
                <a:avLst/>
              </a:prstGeom>
            </xdr:spPr>
          </xdr:sp>
          <xdr:sp macro="" textlink="">
            <xdr:nvSpPr>
              <xdr:cNvPr id="3096595" name="Check Box 19" hidden="1">
                <a:extLst>
                  <a:ext uri="{63B3BB69-23CF-44E3-9099-C40C66FF867C}">
                    <a14:compatExt spid="_x0000_s3096595"/>
                  </a:ext>
                </a:extLst>
              </xdr:cNvPr>
              <xdr:cNvSpPr/>
            </xdr:nvSpPr>
            <xdr:spPr>
              <a:xfrm>
                <a:off x="4868008" y="4393265"/>
                <a:ext cx="202223" cy="198559"/>
              </a:xfrm>
              <a:prstGeom prst="rect">
                <a:avLst/>
              </a:prstGeom>
            </xdr:spPr>
          </xdr:sp>
          <xdr:sp macro="" textlink="">
            <xdr:nvSpPr>
              <xdr:cNvPr id="3096596" name="Check Box 20" hidden="1">
                <a:extLst>
                  <a:ext uri="{63B3BB69-23CF-44E3-9099-C40C66FF867C}">
                    <a14:compatExt spid="_x0000_s3096596"/>
                  </a:ext>
                </a:extLst>
              </xdr:cNvPr>
              <xdr:cNvSpPr/>
            </xdr:nvSpPr>
            <xdr:spPr>
              <a:xfrm>
                <a:off x="4868008" y="3111891"/>
                <a:ext cx="202223" cy="204421"/>
              </a:xfrm>
              <a:prstGeom prst="rect">
                <a:avLst/>
              </a:prstGeom>
            </xdr:spPr>
          </xdr:sp>
          <xdr:sp macro="" textlink="">
            <xdr:nvSpPr>
              <xdr:cNvPr id="3096597" name="Check Box 21" hidden="1">
                <a:extLst>
                  <a:ext uri="{63B3BB69-23CF-44E3-9099-C40C66FF867C}">
                    <a14:compatExt spid="_x0000_s3096597"/>
                  </a:ext>
                </a:extLst>
              </xdr:cNvPr>
              <xdr:cNvSpPr/>
            </xdr:nvSpPr>
            <xdr:spPr>
              <a:xfrm>
                <a:off x="4868008" y="3600742"/>
                <a:ext cx="202223" cy="204421"/>
              </a:xfrm>
              <a:prstGeom prst="rect">
                <a:avLst/>
              </a:prstGeom>
            </xdr:spPr>
          </xdr:sp>
          <xdr:sp macro="" textlink="">
            <xdr:nvSpPr>
              <xdr:cNvPr id="3096598" name="Check Box 22" hidden="1">
                <a:extLst>
                  <a:ext uri="{63B3BB69-23CF-44E3-9099-C40C66FF867C}">
                    <a14:compatExt spid="_x0000_s3096598"/>
                  </a:ext>
                </a:extLst>
              </xdr:cNvPr>
              <xdr:cNvSpPr/>
            </xdr:nvSpPr>
            <xdr:spPr>
              <a:xfrm>
                <a:off x="4865159" y="4089593"/>
                <a:ext cx="190503" cy="204421"/>
              </a:xfrm>
              <a:prstGeom prst="rect">
                <a:avLst/>
              </a:prstGeom>
            </xdr:spPr>
          </xdr:sp>
          <xdr:sp macro="" textlink="">
            <xdr:nvSpPr>
              <xdr:cNvPr id="3096599" name="Check Box 23" hidden="1">
                <a:extLst>
                  <a:ext uri="{63B3BB69-23CF-44E3-9099-C40C66FF867C}">
                    <a14:compatExt spid="_x0000_s3096599"/>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0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100-000070000000}"/>
                </a:ext>
              </a:extLst>
            </xdr:cNvPr>
            <xdr:cNvGrpSpPr>
              <a:grpSpLocks/>
            </xdr:cNvGrpSpPr>
          </xdr:nvGrpSpPr>
          <xdr:grpSpPr bwMode="auto">
            <a:xfrm>
              <a:off x="4086225" y="5162552"/>
              <a:ext cx="200025" cy="597286"/>
              <a:chOff x="4155098" y="4891360"/>
              <a:chExt cx="206619" cy="628083"/>
            </a:xfrm>
          </xdr:grpSpPr>
          <xdr:sp macro="" textlink="">
            <xdr:nvSpPr>
              <xdr:cNvPr id="3097605" name="Check Box 5" hidden="1">
                <a:extLst>
                  <a:ext uri="{63B3BB69-23CF-44E3-9099-C40C66FF867C}">
                    <a14:compatExt spid="_x0000_s3097605"/>
                  </a:ext>
                </a:extLst>
              </xdr:cNvPr>
              <xdr:cNvSpPr/>
            </xdr:nvSpPr>
            <xdr:spPr>
              <a:xfrm>
                <a:off x="4155098" y="4891360"/>
                <a:ext cx="206619" cy="200767"/>
              </a:xfrm>
              <a:prstGeom prst="rect">
                <a:avLst/>
              </a:prstGeom>
            </xdr:spPr>
          </xdr:sp>
          <xdr:sp macro="" textlink="">
            <xdr:nvSpPr>
              <xdr:cNvPr id="3097606" name="Check Box 6" hidden="1">
                <a:extLst>
                  <a:ext uri="{63B3BB69-23CF-44E3-9099-C40C66FF867C}">
                    <a14:compatExt spid="_x0000_s3097606"/>
                  </a:ext>
                </a:extLst>
              </xdr:cNvPr>
              <xdr:cNvSpPr/>
            </xdr:nvSpPr>
            <xdr:spPr>
              <a:xfrm>
                <a:off x="4155098" y="5114192"/>
                <a:ext cx="206619" cy="197826"/>
              </a:xfrm>
              <a:prstGeom prst="rect">
                <a:avLst/>
              </a:prstGeom>
            </xdr:spPr>
          </xdr:sp>
          <xdr:sp macro="" textlink="">
            <xdr:nvSpPr>
              <xdr:cNvPr id="3097607" name="Check Box 7" hidden="1">
                <a:extLst>
                  <a:ext uri="{63B3BB69-23CF-44E3-9099-C40C66FF867C}">
                    <a14:compatExt spid="_x0000_s3097607"/>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100-00008F000000}"/>
                </a:ext>
              </a:extLst>
            </xdr:cNvPr>
            <xdr:cNvGrpSpPr>
              <a:grpSpLocks/>
            </xdr:cNvGrpSpPr>
          </xdr:nvGrpSpPr>
          <xdr:grpSpPr bwMode="auto">
            <a:xfrm>
              <a:off x="4772027" y="2771775"/>
              <a:ext cx="257179" cy="2314576"/>
              <a:chOff x="4865159" y="2813231"/>
              <a:chExt cx="205072" cy="1969612"/>
            </a:xfrm>
          </xdr:grpSpPr>
          <xdr:sp macro="" textlink="">
            <xdr:nvSpPr>
              <xdr:cNvPr id="3097612" name="Check Box 12" hidden="1">
                <a:extLst>
                  <a:ext uri="{63B3BB69-23CF-44E3-9099-C40C66FF867C}">
                    <a14:compatExt spid="_x0000_s3097612"/>
                  </a:ext>
                </a:extLst>
              </xdr:cNvPr>
              <xdr:cNvSpPr/>
            </xdr:nvSpPr>
            <xdr:spPr>
              <a:xfrm>
                <a:off x="4868008" y="2813231"/>
                <a:ext cx="202223" cy="199292"/>
              </a:xfrm>
              <a:prstGeom prst="rect">
                <a:avLst/>
              </a:prstGeom>
            </xdr:spPr>
          </xdr:sp>
          <xdr:sp macro="" textlink="">
            <xdr:nvSpPr>
              <xdr:cNvPr id="3097613" name="Check Box 13" hidden="1">
                <a:extLst>
                  <a:ext uri="{63B3BB69-23CF-44E3-9099-C40C66FF867C}">
                    <a14:compatExt spid="_x0000_s3097613"/>
                  </a:ext>
                </a:extLst>
              </xdr:cNvPr>
              <xdr:cNvSpPr/>
            </xdr:nvSpPr>
            <xdr:spPr>
              <a:xfrm>
                <a:off x="4868008" y="3302097"/>
                <a:ext cx="202223" cy="201491"/>
              </a:xfrm>
              <a:prstGeom prst="rect">
                <a:avLst/>
              </a:prstGeom>
            </xdr:spPr>
          </xdr:sp>
          <xdr:sp macro="" textlink="">
            <xdr:nvSpPr>
              <xdr:cNvPr id="3097614" name="Check Box 14" hidden="1">
                <a:extLst>
                  <a:ext uri="{63B3BB69-23CF-44E3-9099-C40C66FF867C}">
                    <a14:compatExt spid="_x0000_s3097614"/>
                  </a:ext>
                </a:extLst>
              </xdr:cNvPr>
              <xdr:cNvSpPr/>
            </xdr:nvSpPr>
            <xdr:spPr>
              <a:xfrm>
                <a:off x="4868008" y="3790951"/>
                <a:ext cx="202223" cy="201490"/>
              </a:xfrm>
              <a:prstGeom prst="rect">
                <a:avLst/>
              </a:prstGeom>
            </xdr:spPr>
          </xdr:sp>
          <xdr:sp macro="" textlink="">
            <xdr:nvSpPr>
              <xdr:cNvPr id="3097615" name="Check Box 15" hidden="1">
                <a:extLst>
                  <a:ext uri="{63B3BB69-23CF-44E3-9099-C40C66FF867C}">
                    <a14:compatExt spid="_x0000_s3097615"/>
                  </a:ext>
                </a:extLst>
              </xdr:cNvPr>
              <xdr:cNvSpPr/>
            </xdr:nvSpPr>
            <xdr:spPr>
              <a:xfrm>
                <a:off x="4868008" y="4277750"/>
                <a:ext cx="202223" cy="191965"/>
              </a:xfrm>
              <a:prstGeom prst="rect">
                <a:avLst/>
              </a:prstGeom>
            </xdr:spPr>
          </xdr:sp>
          <xdr:sp macro="" textlink="">
            <xdr:nvSpPr>
              <xdr:cNvPr id="3097616" name="Check Box 16" hidden="1">
                <a:extLst>
                  <a:ext uri="{63B3BB69-23CF-44E3-9099-C40C66FF867C}">
                    <a14:compatExt spid="_x0000_s3097616"/>
                  </a:ext>
                </a:extLst>
              </xdr:cNvPr>
              <xdr:cNvSpPr/>
            </xdr:nvSpPr>
            <xdr:spPr>
              <a:xfrm>
                <a:off x="4868008" y="2927986"/>
                <a:ext cx="202223" cy="198559"/>
              </a:xfrm>
              <a:prstGeom prst="rect">
                <a:avLst/>
              </a:prstGeom>
            </xdr:spPr>
          </xdr:sp>
          <xdr:sp macro="" textlink="">
            <xdr:nvSpPr>
              <xdr:cNvPr id="3097617" name="Check Box 17" hidden="1">
                <a:extLst>
                  <a:ext uri="{63B3BB69-23CF-44E3-9099-C40C66FF867C}">
                    <a14:compatExt spid="_x0000_s3097617"/>
                  </a:ext>
                </a:extLst>
              </xdr:cNvPr>
              <xdr:cNvSpPr/>
            </xdr:nvSpPr>
            <xdr:spPr>
              <a:xfrm>
                <a:off x="4868008" y="3416835"/>
                <a:ext cx="202223" cy="198560"/>
              </a:xfrm>
              <a:prstGeom prst="rect">
                <a:avLst/>
              </a:prstGeom>
            </xdr:spPr>
          </xdr:sp>
          <xdr:sp macro="" textlink="">
            <xdr:nvSpPr>
              <xdr:cNvPr id="3097618" name="Check Box 18" hidden="1">
                <a:extLst>
                  <a:ext uri="{63B3BB69-23CF-44E3-9099-C40C66FF867C}">
                    <a14:compatExt spid="_x0000_s3097618"/>
                  </a:ext>
                </a:extLst>
              </xdr:cNvPr>
              <xdr:cNvSpPr/>
            </xdr:nvSpPr>
            <xdr:spPr>
              <a:xfrm>
                <a:off x="4868008" y="3905686"/>
                <a:ext cx="202223" cy="198560"/>
              </a:xfrm>
              <a:prstGeom prst="rect">
                <a:avLst/>
              </a:prstGeom>
            </xdr:spPr>
          </xdr:sp>
          <xdr:sp macro="" textlink="">
            <xdr:nvSpPr>
              <xdr:cNvPr id="3097619" name="Check Box 19" hidden="1">
                <a:extLst>
                  <a:ext uri="{63B3BB69-23CF-44E3-9099-C40C66FF867C}">
                    <a14:compatExt spid="_x0000_s3097619"/>
                  </a:ext>
                </a:extLst>
              </xdr:cNvPr>
              <xdr:cNvSpPr/>
            </xdr:nvSpPr>
            <xdr:spPr>
              <a:xfrm>
                <a:off x="4868008" y="4393265"/>
                <a:ext cx="202223" cy="198559"/>
              </a:xfrm>
              <a:prstGeom prst="rect">
                <a:avLst/>
              </a:prstGeom>
            </xdr:spPr>
          </xdr:sp>
          <xdr:sp macro="" textlink="">
            <xdr:nvSpPr>
              <xdr:cNvPr id="3097620" name="Check Box 20" hidden="1">
                <a:extLst>
                  <a:ext uri="{63B3BB69-23CF-44E3-9099-C40C66FF867C}">
                    <a14:compatExt spid="_x0000_s3097620"/>
                  </a:ext>
                </a:extLst>
              </xdr:cNvPr>
              <xdr:cNvSpPr/>
            </xdr:nvSpPr>
            <xdr:spPr>
              <a:xfrm>
                <a:off x="4868008" y="3111891"/>
                <a:ext cx="202223" cy="204421"/>
              </a:xfrm>
              <a:prstGeom prst="rect">
                <a:avLst/>
              </a:prstGeom>
            </xdr:spPr>
          </xdr:sp>
          <xdr:sp macro="" textlink="">
            <xdr:nvSpPr>
              <xdr:cNvPr id="3097621" name="Check Box 21" hidden="1">
                <a:extLst>
                  <a:ext uri="{63B3BB69-23CF-44E3-9099-C40C66FF867C}">
                    <a14:compatExt spid="_x0000_s3097621"/>
                  </a:ext>
                </a:extLst>
              </xdr:cNvPr>
              <xdr:cNvSpPr/>
            </xdr:nvSpPr>
            <xdr:spPr>
              <a:xfrm>
                <a:off x="4868008" y="3600742"/>
                <a:ext cx="202223" cy="204421"/>
              </a:xfrm>
              <a:prstGeom prst="rect">
                <a:avLst/>
              </a:prstGeom>
            </xdr:spPr>
          </xdr:sp>
          <xdr:sp macro="" textlink="">
            <xdr:nvSpPr>
              <xdr:cNvPr id="3097622" name="Check Box 22" hidden="1">
                <a:extLst>
                  <a:ext uri="{63B3BB69-23CF-44E3-9099-C40C66FF867C}">
                    <a14:compatExt spid="_x0000_s3097622"/>
                  </a:ext>
                </a:extLst>
              </xdr:cNvPr>
              <xdr:cNvSpPr/>
            </xdr:nvSpPr>
            <xdr:spPr>
              <a:xfrm>
                <a:off x="4865159" y="4089593"/>
                <a:ext cx="190503" cy="204421"/>
              </a:xfrm>
              <a:prstGeom prst="rect">
                <a:avLst/>
              </a:prstGeom>
            </xdr:spPr>
          </xdr:sp>
          <xdr:sp macro="" textlink="">
            <xdr:nvSpPr>
              <xdr:cNvPr id="3097623" name="Check Box 23" hidden="1">
                <a:extLst>
                  <a:ext uri="{63B3BB69-23CF-44E3-9099-C40C66FF867C}">
                    <a14:compatExt spid="_x0000_s3097623"/>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200-000070000000}"/>
                </a:ext>
              </a:extLst>
            </xdr:cNvPr>
            <xdr:cNvGrpSpPr>
              <a:grpSpLocks/>
            </xdr:cNvGrpSpPr>
          </xdr:nvGrpSpPr>
          <xdr:grpSpPr bwMode="auto">
            <a:xfrm>
              <a:off x="4086225" y="5162552"/>
              <a:ext cx="200025" cy="597286"/>
              <a:chOff x="4155098" y="4891360"/>
              <a:chExt cx="206619" cy="628083"/>
            </a:xfrm>
          </xdr:grpSpPr>
          <xdr:sp macro="" textlink="">
            <xdr:nvSpPr>
              <xdr:cNvPr id="3098629" name="Check Box 5" hidden="1">
                <a:extLst>
                  <a:ext uri="{63B3BB69-23CF-44E3-9099-C40C66FF867C}">
                    <a14:compatExt spid="_x0000_s3098629"/>
                  </a:ext>
                </a:extLst>
              </xdr:cNvPr>
              <xdr:cNvSpPr/>
            </xdr:nvSpPr>
            <xdr:spPr>
              <a:xfrm>
                <a:off x="4155098" y="4891360"/>
                <a:ext cx="206619" cy="200767"/>
              </a:xfrm>
              <a:prstGeom prst="rect">
                <a:avLst/>
              </a:prstGeom>
            </xdr:spPr>
          </xdr:sp>
          <xdr:sp macro="" textlink="">
            <xdr:nvSpPr>
              <xdr:cNvPr id="3098630" name="Check Box 6" hidden="1">
                <a:extLst>
                  <a:ext uri="{63B3BB69-23CF-44E3-9099-C40C66FF867C}">
                    <a14:compatExt spid="_x0000_s3098630"/>
                  </a:ext>
                </a:extLst>
              </xdr:cNvPr>
              <xdr:cNvSpPr/>
            </xdr:nvSpPr>
            <xdr:spPr>
              <a:xfrm>
                <a:off x="4155098" y="5114192"/>
                <a:ext cx="206619" cy="197826"/>
              </a:xfrm>
              <a:prstGeom prst="rect">
                <a:avLst/>
              </a:prstGeom>
            </xdr:spPr>
          </xdr:sp>
          <xdr:sp macro="" textlink="">
            <xdr:nvSpPr>
              <xdr:cNvPr id="3098631" name="Check Box 7" hidden="1">
                <a:extLst>
                  <a:ext uri="{63B3BB69-23CF-44E3-9099-C40C66FF867C}">
                    <a14:compatExt spid="_x0000_s3098631"/>
                  </a:ext>
                </a:extLst>
              </xdr:cNvPr>
              <xdr:cNvSpPr/>
            </xdr:nvSpPr>
            <xdr:spPr>
              <a:xfrm>
                <a:off x="4155098" y="5328921"/>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200-00008F000000}"/>
                </a:ext>
              </a:extLst>
            </xdr:cNvPr>
            <xdr:cNvGrpSpPr>
              <a:grpSpLocks/>
            </xdr:cNvGrpSpPr>
          </xdr:nvGrpSpPr>
          <xdr:grpSpPr bwMode="auto">
            <a:xfrm>
              <a:off x="4772027" y="2771775"/>
              <a:ext cx="257179" cy="2314576"/>
              <a:chOff x="4865159" y="2813231"/>
              <a:chExt cx="205072" cy="1969612"/>
            </a:xfrm>
          </xdr:grpSpPr>
          <xdr:sp macro="" textlink="">
            <xdr:nvSpPr>
              <xdr:cNvPr id="3098636" name="Check Box 12" hidden="1">
                <a:extLst>
                  <a:ext uri="{63B3BB69-23CF-44E3-9099-C40C66FF867C}">
                    <a14:compatExt spid="_x0000_s3098636"/>
                  </a:ext>
                </a:extLst>
              </xdr:cNvPr>
              <xdr:cNvSpPr/>
            </xdr:nvSpPr>
            <xdr:spPr>
              <a:xfrm>
                <a:off x="4868008" y="2813231"/>
                <a:ext cx="202223" cy="199292"/>
              </a:xfrm>
              <a:prstGeom prst="rect">
                <a:avLst/>
              </a:prstGeom>
            </xdr:spPr>
          </xdr:sp>
          <xdr:sp macro="" textlink="">
            <xdr:nvSpPr>
              <xdr:cNvPr id="3098637" name="Check Box 13" hidden="1">
                <a:extLst>
                  <a:ext uri="{63B3BB69-23CF-44E3-9099-C40C66FF867C}">
                    <a14:compatExt spid="_x0000_s3098637"/>
                  </a:ext>
                </a:extLst>
              </xdr:cNvPr>
              <xdr:cNvSpPr/>
            </xdr:nvSpPr>
            <xdr:spPr>
              <a:xfrm>
                <a:off x="4868008" y="3302097"/>
                <a:ext cx="202223" cy="201491"/>
              </a:xfrm>
              <a:prstGeom prst="rect">
                <a:avLst/>
              </a:prstGeom>
            </xdr:spPr>
          </xdr:sp>
          <xdr:sp macro="" textlink="">
            <xdr:nvSpPr>
              <xdr:cNvPr id="3098638" name="Check Box 14" hidden="1">
                <a:extLst>
                  <a:ext uri="{63B3BB69-23CF-44E3-9099-C40C66FF867C}">
                    <a14:compatExt spid="_x0000_s3098638"/>
                  </a:ext>
                </a:extLst>
              </xdr:cNvPr>
              <xdr:cNvSpPr/>
            </xdr:nvSpPr>
            <xdr:spPr>
              <a:xfrm>
                <a:off x="4868008" y="3790951"/>
                <a:ext cx="202223" cy="201490"/>
              </a:xfrm>
              <a:prstGeom prst="rect">
                <a:avLst/>
              </a:prstGeom>
            </xdr:spPr>
          </xdr:sp>
          <xdr:sp macro="" textlink="">
            <xdr:nvSpPr>
              <xdr:cNvPr id="3098639" name="Check Box 15" hidden="1">
                <a:extLst>
                  <a:ext uri="{63B3BB69-23CF-44E3-9099-C40C66FF867C}">
                    <a14:compatExt spid="_x0000_s3098639"/>
                  </a:ext>
                </a:extLst>
              </xdr:cNvPr>
              <xdr:cNvSpPr/>
            </xdr:nvSpPr>
            <xdr:spPr>
              <a:xfrm>
                <a:off x="4868008" y="4277750"/>
                <a:ext cx="202223" cy="191965"/>
              </a:xfrm>
              <a:prstGeom prst="rect">
                <a:avLst/>
              </a:prstGeom>
            </xdr:spPr>
          </xdr:sp>
          <xdr:sp macro="" textlink="">
            <xdr:nvSpPr>
              <xdr:cNvPr id="3098640" name="Check Box 16" hidden="1">
                <a:extLst>
                  <a:ext uri="{63B3BB69-23CF-44E3-9099-C40C66FF867C}">
                    <a14:compatExt spid="_x0000_s3098640"/>
                  </a:ext>
                </a:extLst>
              </xdr:cNvPr>
              <xdr:cNvSpPr/>
            </xdr:nvSpPr>
            <xdr:spPr>
              <a:xfrm>
                <a:off x="4868008" y="2927986"/>
                <a:ext cx="202223" cy="198559"/>
              </a:xfrm>
              <a:prstGeom prst="rect">
                <a:avLst/>
              </a:prstGeom>
            </xdr:spPr>
          </xdr:sp>
          <xdr:sp macro="" textlink="">
            <xdr:nvSpPr>
              <xdr:cNvPr id="3098641" name="Check Box 17" hidden="1">
                <a:extLst>
                  <a:ext uri="{63B3BB69-23CF-44E3-9099-C40C66FF867C}">
                    <a14:compatExt spid="_x0000_s3098641"/>
                  </a:ext>
                </a:extLst>
              </xdr:cNvPr>
              <xdr:cNvSpPr/>
            </xdr:nvSpPr>
            <xdr:spPr>
              <a:xfrm>
                <a:off x="4868008" y="3416835"/>
                <a:ext cx="202223" cy="198560"/>
              </a:xfrm>
              <a:prstGeom prst="rect">
                <a:avLst/>
              </a:prstGeom>
            </xdr:spPr>
          </xdr:sp>
          <xdr:sp macro="" textlink="">
            <xdr:nvSpPr>
              <xdr:cNvPr id="3098642" name="Check Box 18" hidden="1">
                <a:extLst>
                  <a:ext uri="{63B3BB69-23CF-44E3-9099-C40C66FF867C}">
                    <a14:compatExt spid="_x0000_s3098642"/>
                  </a:ext>
                </a:extLst>
              </xdr:cNvPr>
              <xdr:cNvSpPr/>
            </xdr:nvSpPr>
            <xdr:spPr>
              <a:xfrm>
                <a:off x="4868008" y="3905686"/>
                <a:ext cx="202223" cy="198560"/>
              </a:xfrm>
              <a:prstGeom prst="rect">
                <a:avLst/>
              </a:prstGeom>
            </xdr:spPr>
          </xdr:sp>
          <xdr:sp macro="" textlink="">
            <xdr:nvSpPr>
              <xdr:cNvPr id="3098643" name="Check Box 19" hidden="1">
                <a:extLst>
                  <a:ext uri="{63B3BB69-23CF-44E3-9099-C40C66FF867C}">
                    <a14:compatExt spid="_x0000_s3098643"/>
                  </a:ext>
                </a:extLst>
              </xdr:cNvPr>
              <xdr:cNvSpPr/>
            </xdr:nvSpPr>
            <xdr:spPr>
              <a:xfrm>
                <a:off x="4868008" y="4393265"/>
                <a:ext cx="202223" cy="198559"/>
              </a:xfrm>
              <a:prstGeom prst="rect">
                <a:avLst/>
              </a:prstGeom>
            </xdr:spPr>
          </xdr:sp>
          <xdr:sp macro="" textlink="">
            <xdr:nvSpPr>
              <xdr:cNvPr id="3098644" name="Check Box 20" hidden="1">
                <a:extLst>
                  <a:ext uri="{63B3BB69-23CF-44E3-9099-C40C66FF867C}">
                    <a14:compatExt spid="_x0000_s3098644"/>
                  </a:ext>
                </a:extLst>
              </xdr:cNvPr>
              <xdr:cNvSpPr/>
            </xdr:nvSpPr>
            <xdr:spPr>
              <a:xfrm>
                <a:off x="4868008" y="3111891"/>
                <a:ext cx="202223" cy="204421"/>
              </a:xfrm>
              <a:prstGeom prst="rect">
                <a:avLst/>
              </a:prstGeom>
            </xdr:spPr>
          </xdr:sp>
          <xdr:sp macro="" textlink="">
            <xdr:nvSpPr>
              <xdr:cNvPr id="3098645" name="Check Box 21" hidden="1">
                <a:extLst>
                  <a:ext uri="{63B3BB69-23CF-44E3-9099-C40C66FF867C}">
                    <a14:compatExt spid="_x0000_s3098645"/>
                  </a:ext>
                </a:extLst>
              </xdr:cNvPr>
              <xdr:cNvSpPr/>
            </xdr:nvSpPr>
            <xdr:spPr>
              <a:xfrm>
                <a:off x="4868008" y="3600742"/>
                <a:ext cx="202223" cy="204421"/>
              </a:xfrm>
              <a:prstGeom prst="rect">
                <a:avLst/>
              </a:prstGeom>
            </xdr:spPr>
          </xdr:sp>
          <xdr:sp macro="" textlink="">
            <xdr:nvSpPr>
              <xdr:cNvPr id="3098646" name="Check Box 22" hidden="1">
                <a:extLst>
                  <a:ext uri="{63B3BB69-23CF-44E3-9099-C40C66FF867C}">
                    <a14:compatExt spid="_x0000_s3098646"/>
                  </a:ext>
                </a:extLst>
              </xdr:cNvPr>
              <xdr:cNvSpPr/>
            </xdr:nvSpPr>
            <xdr:spPr>
              <a:xfrm>
                <a:off x="4865159" y="4089593"/>
                <a:ext cx="190503" cy="204421"/>
              </a:xfrm>
              <a:prstGeom prst="rect">
                <a:avLst/>
              </a:prstGeom>
            </xdr:spPr>
          </xdr:sp>
          <xdr:sp macro="" textlink="">
            <xdr:nvSpPr>
              <xdr:cNvPr id="3098647" name="Check Box 23" hidden="1">
                <a:extLst>
                  <a:ext uri="{63B3BB69-23CF-44E3-9099-C40C66FF867C}">
                    <a14:compatExt spid="_x0000_s3098647"/>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300-000070000000}"/>
                </a:ext>
              </a:extLst>
            </xdr:cNvPr>
            <xdr:cNvGrpSpPr>
              <a:grpSpLocks/>
            </xdr:cNvGrpSpPr>
          </xdr:nvGrpSpPr>
          <xdr:grpSpPr bwMode="auto">
            <a:xfrm>
              <a:off x="4086225" y="5162543"/>
              <a:ext cx="200025" cy="597298"/>
              <a:chOff x="4155098" y="4891339"/>
              <a:chExt cx="206619" cy="628119"/>
            </a:xfrm>
          </xdr:grpSpPr>
          <xdr:sp macro="" textlink="">
            <xdr:nvSpPr>
              <xdr:cNvPr id="3099653" name="Check Box 5" hidden="1">
                <a:extLst>
                  <a:ext uri="{63B3BB69-23CF-44E3-9099-C40C66FF867C}">
                    <a14:compatExt spid="_x0000_s3099653"/>
                  </a:ext>
                </a:extLst>
              </xdr:cNvPr>
              <xdr:cNvSpPr/>
            </xdr:nvSpPr>
            <xdr:spPr>
              <a:xfrm>
                <a:off x="4155098" y="4891339"/>
                <a:ext cx="206619" cy="200769"/>
              </a:xfrm>
              <a:prstGeom prst="rect">
                <a:avLst/>
              </a:prstGeom>
            </xdr:spPr>
          </xdr:sp>
          <xdr:sp macro="" textlink="">
            <xdr:nvSpPr>
              <xdr:cNvPr id="3099654" name="Check Box 6" hidden="1">
                <a:extLst>
                  <a:ext uri="{63B3BB69-23CF-44E3-9099-C40C66FF867C}">
                    <a14:compatExt spid="_x0000_s3099654"/>
                  </a:ext>
                </a:extLst>
              </xdr:cNvPr>
              <xdr:cNvSpPr/>
            </xdr:nvSpPr>
            <xdr:spPr>
              <a:xfrm>
                <a:off x="4155098" y="5114192"/>
                <a:ext cx="206619" cy="197826"/>
              </a:xfrm>
              <a:prstGeom prst="rect">
                <a:avLst/>
              </a:prstGeom>
            </xdr:spPr>
          </xdr:sp>
          <xdr:sp macro="" textlink="">
            <xdr:nvSpPr>
              <xdr:cNvPr id="3099655" name="Check Box 7" hidden="1">
                <a:extLst>
                  <a:ext uri="{63B3BB69-23CF-44E3-9099-C40C66FF867C}">
                    <a14:compatExt spid="_x0000_s3099655"/>
                  </a:ext>
                </a:extLst>
              </xdr:cNvPr>
              <xdr:cNvSpPr/>
            </xdr:nvSpPr>
            <xdr:spPr>
              <a:xfrm>
                <a:off x="4155098" y="5328934"/>
                <a:ext cx="206619" cy="190524"/>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300-00008F000000}"/>
                </a:ext>
              </a:extLst>
            </xdr:cNvPr>
            <xdr:cNvGrpSpPr>
              <a:grpSpLocks/>
            </xdr:cNvGrpSpPr>
          </xdr:nvGrpSpPr>
          <xdr:grpSpPr bwMode="auto">
            <a:xfrm>
              <a:off x="4772025" y="2771775"/>
              <a:ext cx="257175" cy="2314576"/>
              <a:chOff x="4865044" y="2813231"/>
              <a:chExt cx="205187" cy="1969612"/>
            </a:xfrm>
          </xdr:grpSpPr>
          <xdr:sp macro="" textlink="">
            <xdr:nvSpPr>
              <xdr:cNvPr id="3099660" name="Check Box 12" hidden="1">
                <a:extLst>
                  <a:ext uri="{63B3BB69-23CF-44E3-9099-C40C66FF867C}">
                    <a14:compatExt spid="_x0000_s3099660"/>
                  </a:ext>
                </a:extLst>
              </xdr:cNvPr>
              <xdr:cNvSpPr/>
            </xdr:nvSpPr>
            <xdr:spPr>
              <a:xfrm>
                <a:off x="4868008" y="2813231"/>
                <a:ext cx="202223" cy="199292"/>
              </a:xfrm>
              <a:prstGeom prst="rect">
                <a:avLst/>
              </a:prstGeom>
            </xdr:spPr>
          </xdr:sp>
          <xdr:sp macro="" textlink="">
            <xdr:nvSpPr>
              <xdr:cNvPr id="3099661" name="Check Box 13" hidden="1">
                <a:extLst>
                  <a:ext uri="{63B3BB69-23CF-44E3-9099-C40C66FF867C}">
                    <a14:compatExt spid="_x0000_s3099661"/>
                  </a:ext>
                </a:extLst>
              </xdr:cNvPr>
              <xdr:cNvSpPr/>
            </xdr:nvSpPr>
            <xdr:spPr>
              <a:xfrm>
                <a:off x="4868008" y="3302097"/>
                <a:ext cx="202223" cy="201491"/>
              </a:xfrm>
              <a:prstGeom prst="rect">
                <a:avLst/>
              </a:prstGeom>
            </xdr:spPr>
          </xdr:sp>
          <xdr:sp macro="" textlink="">
            <xdr:nvSpPr>
              <xdr:cNvPr id="3099662" name="Check Box 14" hidden="1">
                <a:extLst>
                  <a:ext uri="{63B3BB69-23CF-44E3-9099-C40C66FF867C}">
                    <a14:compatExt spid="_x0000_s3099662"/>
                  </a:ext>
                </a:extLst>
              </xdr:cNvPr>
              <xdr:cNvSpPr/>
            </xdr:nvSpPr>
            <xdr:spPr>
              <a:xfrm>
                <a:off x="4868008" y="3790951"/>
                <a:ext cx="202223" cy="201490"/>
              </a:xfrm>
              <a:prstGeom prst="rect">
                <a:avLst/>
              </a:prstGeom>
            </xdr:spPr>
          </xdr:sp>
          <xdr:sp macro="" textlink="">
            <xdr:nvSpPr>
              <xdr:cNvPr id="3099663" name="Check Box 15" hidden="1">
                <a:extLst>
                  <a:ext uri="{63B3BB69-23CF-44E3-9099-C40C66FF867C}">
                    <a14:compatExt spid="_x0000_s3099663"/>
                  </a:ext>
                </a:extLst>
              </xdr:cNvPr>
              <xdr:cNvSpPr/>
            </xdr:nvSpPr>
            <xdr:spPr>
              <a:xfrm>
                <a:off x="4868008" y="4277750"/>
                <a:ext cx="202223" cy="191965"/>
              </a:xfrm>
              <a:prstGeom prst="rect">
                <a:avLst/>
              </a:prstGeom>
            </xdr:spPr>
          </xdr:sp>
          <xdr:sp macro="" textlink="">
            <xdr:nvSpPr>
              <xdr:cNvPr id="3099664" name="Check Box 16" hidden="1">
                <a:extLst>
                  <a:ext uri="{63B3BB69-23CF-44E3-9099-C40C66FF867C}">
                    <a14:compatExt spid="_x0000_s3099664"/>
                  </a:ext>
                </a:extLst>
              </xdr:cNvPr>
              <xdr:cNvSpPr/>
            </xdr:nvSpPr>
            <xdr:spPr>
              <a:xfrm>
                <a:off x="4868008" y="2927986"/>
                <a:ext cx="202223" cy="198559"/>
              </a:xfrm>
              <a:prstGeom prst="rect">
                <a:avLst/>
              </a:prstGeom>
            </xdr:spPr>
          </xdr:sp>
          <xdr:sp macro="" textlink="">
            <xdr:nvSpPr>
              <xdr:cNvPr id="3099665" name="Check Box 17" hidden="1">
                <a:extLst>
                  <a:ext uri="{63B3BB69-23CF-44E3-9099-C40C66FF867C}">
                    <a14:compatExt spid="_x0000_s3099665"/>
                  </a:ext>
                </a:extLst>
              </xdr:cNvPr>
              <xdr:cNvSpPr/>
            </xdr:nvSpPr>
            <xdr:spPr>
              <a:xfrm>
                <a:off x="4868008" y="3416835"/>
                <a:ext cx="202223" cy="198560"/>
              </a:xfrm>
              <a:prstGeom prst="rect">
                <a:avLst/>
              </a:prstGeom>
            </xdr:spPr>
          </xdr:sp>
          <xdr:sp macro="" textlink="">
            <xdr:nvSpPr>
              <xdr:cNvPr id="3099666" name="Check Box 18" hidden="1">
                <a:extLst>
                  <a:ext uri="{63B3BB69-23CF-44E3-9099-C40C66FF867C}">
                    <a14:compatExt spid="_x0000_s3099666"/>
                  </a:ext>
                </a:extLst>
              </xdr:cNvPr>
              <xdr:cNvSpPr/>
            </xdr:nvSpPr>
            <xdr:spPr>
              <a:xfrm>
                <a:off x="4868008" y="3905686"/>
                <a:ext cx="202223" cy="198560"/>
              </a:xfrm>
              <a:prstGeom prst="rect">
                <a:avLst/>
              </a:prstGeom>
            </xdr:spPr>
          </xdr:sp>
          <xdr:sp macro="" textlink="">
            <xdr:nvSpPr>
              <xdr:cNvPr id="3099667" name="Check Box 19" hidden="1">
                <a:extLst>
                  <a:ext uri="{63B3BB69-23CF-44E3-9099-C40C66FF867C}">
                    <a14:compatExt spid="_x0000_s3099667"/>
                  </a:ext>
                </a:extLst>
              </xdr:cNvPr>
              <xdr:cNvSpPr/>
            </xdr:nvSpPr>
            <xdr:spPr>
              <a:xfrm>
                <a:off x="4868008" y="4393265"/>
                <a:ext cx="202223" cy="198559"/>
              </a:xfrm>
              <a:prstGeom prst="rect">
                <a:avLst/>
              </a:prstGeom>
            </xdr:spPr>
          </xdr:sp>
          <xdr:sp macro="" textlink="">
            <xdr:nvSpPr>
              <xdr:cNvPr id="3099668" name="Check Box 20" hidden="1">
                <a:extLst>
                  <a:ext uri="{63B3BB69-23CF-44E3-9099-C40C66FF867C}">
                    <a14:compatExt spid="_x0000_s3099668"/>
                  </a:ext>
                </a:extLst>
              </xdr:cNvPr>
              <xdr:cNvSpPr/>
            </xdr:nvSpPr>
            <xdr:spPr>
              <a:xfrm>
                <a:off x="4868008" y="3111891"/>
                <a:ext cx="202223" cy="204421"/>
              </a:xfrm>
              <a:prstGeom prst="rect">
                <a:avLst/>
              </a:prstGeom>
            </xdr:spPr>
          </xdr:sp>
          <xdr:sp macro="" textlink="">
            <xdr:nvSpPr>
              <xdr:cNvPr id="3099669" name="Check Box 21" hidden="1">
                <a:extLst>
                  <a:ext uri="{63B3BB69-23CF-44E3-9099-C40C66FF867C}">
                    <a14:compatExt spid="_x0000_s3099669"/>
                  </a:ext>
                </a:extLst>
              </xdr:cNvPr>
              <xdr:cNvSpPr/>
            </xdr:nvSpPr>
            <xdr:spPr>
              <a:xfrm>
                <a:off x="4868008" y="3600742"/>
                <a:ext cx="202223" cy="204421"/>
              </a:xfrm>
              <a:prstGeom prst="rect">
                <a:avLst/>
              </a:prstGeom>
            </xdr:spPr>
          </xdr:sp>
          <xdr:sp macro="" textlink="">
            <xdr:nvSpPr>
              <xdr:cNvPr id="3099670" name="Check Box 22" hidden="1">
                <a:extLst>
                  <a:ext uri="{63B3BB69-23CF-44E3-9099-C40C66FF867C}">
                    <a14:compatExt spid="_x0000_s3099670"/>
                  </a:ext>
                </a:extLst>
              </xdr:cNvPr>
              <xdr:cNvSpPr/>
            </xdr:nvSpPr>
            <xdr:spPr>
              <a:xfrm>
                <a:off x="4865044" y="4089593"/>
                <a:ext cx="190502" cy="204421"/>
              </a:xfrm>
              <a:prstGeom prst="rect">
                <a:avLst/>
              </a:prstGeom>
            </xdr:spPr>
          </xdr:sp>
          <xdr:sp macro="" textlink="">
            <xdr:nvSpPr>
              <xdr:cNvPr id="3099671" name="Check Box 23" hidden="1">
                <a:extLst>
                  <a:ext uri="{63B3BB69-23CF-44E3-9099-C40C66FF867C}">
                    <a14:compatExt spid="_x0000_s3099671"/>
                  </a:ext>
                </a:extLst>
              </xdr:cNvPr>
              <xdr:cNvSpPr/>
            </xdr:nvSpPr>
            <xdr:spPr>
              <a:xfrm>
                <a:off x="4868008" y="4578421"/>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400-000070000000}"/>
                </a:ext>
              </a:extLst>
            </xdr:cNvPr>
            <xdr:cNvGrpSpPr>
              <a:grpSpLocks/>
            </xdr:cNvGrpSpPr>
          </xdr:nvGrpSpPr>
          <xdr:grpSpPr bwMode="auto">
            <a:xfrm>
              <a:off x="4086225" y="5162551"/>
              <a:ext cx="200025" cy="597291"/>
              <a:chOff x="4155098" y="4891351"/>
              <a:chExt cx="206619" cy="628099"/>
            </a:xfrm>
          </xdr:grpSpPr>
          <xdr:sp macro="" textlink="">
            <xdr:nvSpPr>
              <xdr:cNvPr id="3100677" name="Check Box 5" hidden="1">
                <a:extLst>
                  <a:ext uri="{63B3BB69-23CF-44E3-9099-C40C66FF867C}">
                    <a14:compatExt spid="_x0000_s3100677"/>
                  </a:ext>
                </a:extLst>
              </xdr:cNvPr>
              <xdr:cNvSpPr/>
            </xdr:nvSpPr>
            <xdr:spPr>
              <a:xfrm>
                <a:off x="4155098" y="4891351"/>
                <a:ext cx="206619" cy="200769"/>
              </a:xfrm>
              <a:prstGeom prst="rect">
                <a:avLst/>
              </a:prstGeom>
            </xdr:spPr>
          </xdr:sp>
          <xdr:sp macro="" textlink="">
            <xdr:nvSpPr>
              <xdr:cNvPr id="3100678" name="Check Box 6" hidden="1">
                <a:extLst>
                  <a:ext uri="{63B3BB69-23CF-44E3-9099-C40C66FF867C}">
                    <a14:compatExt spid="_x0000_s3100678"/>
                  </a:ext>
                </a:extLst>
              </xdr:cNvPr>
              <xdr:cNvSpPr/>
            </xdr:nvSpPr>
            <xdr:spPr>
              <a:xfrm>
                <a:off x="4155098" y="5114192"/>
                <a:ext cx="206619" cy="197826"/>
              </a:xfrm>
              <a:prstGeom prst="rect">
                <a:avLst/>
              </a:prstGeom>
            </xdr:spPr>
          </xdr:sp>
          <xdr:sp macro="" textlink="">
            <xdr:nvSpPr>
              <xdr:cNvPr id="3100679" name="Check Box 7" hidden="1">
                <a:extLst>
                  <a:ext uri="{63B3BB69-23CF-44E3-9099-C40C66FF867C}">
                    <a14:compatExt spid="_x0000_s3100679"/>
                  </a:ext>
                </a:extLst>
              </xdr:cNvPr>
              <xdr:cNvSpPr/>
            </xdr:nvSpPr>
            <xdr:spPr>
              <a:xfrm>
                <a:off x="4155098" y="5328927"/>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400-00008F000000}"/>
                </a:ext>
              </a:extLst>
            </xdr:cNvPr>
            <xdr:cNvGrpSpPr>
              <a:grpSpLocks/>
            </xdr:cNvGrpSpPr>
          </xdr:nvGrpSpPr>
          <xdr:grpSpPr bwMode="auto">
            <a:xfrm>
              <a:off x="4772025" y="2771775"/>
              <a:ext cx="257175" cy="2314575"/>
              <a:chOff x="4865034" y="2813231"/>
              <a:chExt cx="205197" cy="1969613"/>
            </a:xfrm>
          </xdr:grpSpPr>
          <xdr:sp macro="" textlink="">
            <xdr:nvSpPr>
              <xdr:cNvPr id="3100684" name="Check Box 12" hidden="1">
                <a:extLst>
                  <a:ext uri="{63B3BB69-23CF-44E3-9099-C40C66FF867C}">
                    <a14:compatExt spid="_x0000_s3100684"/>
                  </a:ext>
                </a:extLst>
              </xdr:cNvPr>
              <xdr:cNvSpPr/>
            </xdr:nvSpPr>
            <xdr:spPr>
              <a:xfrm>
                <a:off x="4868008" y="2813231"/>
                <a:ext cx="202223" cy="199292"/>
              </a:xfrm>
              <a:prstGeom prst="rect">
                <a:avLst/>
              </a:prstGeom>
            </xdr:spPr>
          </xdr:sp>
          <xdr:sp macro="" textlink="">
            <xdr:nvSpPr>
              <xdr:cNvPr id="3100685" name="Check Box 13" hidden="1">
                <a:extLst>
                  <a:ext uri="{63B3BB69-23CF-44E3-9099-C40C66FF867C}">
                    <a14:compatExt spid="_x0000_s3100685"/>
                  </a:ext>
                </a:extLst>
              </xdr:cNvPr>
              <xdr:cNvSpPr/>
            </xdr:nvSpPr>
            <xdr:spPr>
              <a:xfrm>
                <a:off x="4868008" y="3302097"/>
                <a:ext cx="202223" cy="201491"/>
              </a:xfrm>
              <a:prstGeom prst="rect">
                <a:avLst/>
              </a:prstGeom>
            </xdr:spPr>
          </xdr:sp>
          <xdr:sp macro="" textlink="">
            <xdr:nvSpPr>
              <xdr:cNvPr id="3100686" name="Check Box 14" hidden="1">
                <a:extLst>
                  <a:ext uri="{63B3BB69-23CF-44E3-9099-C40C66FF867C}">
                    <a14:compatExt spid="_x0000_s3100686"/>
                  </a:ext>
                </a:extLst>
              </xdr:cNvPr>
              <xdr:cNvSpPr/>
            </xdr:nvSpPr>
            <xdr:spPr>
              <a:xfrm>
                <a:off x="4868008" y="3790951"/>
                <a:ext cx="202223" cy="201490"/>
              </a:xfrm>
              <a:prstGeom prst="rect">
                <a:avLst/>
              </a:prstGeom>
            </xdr:spPr>
          </xdr:sp>
          <xdr:sp macro="" textlink="">
            <xdr:nvSpPr>
              <xdr:cNvPr id="3100687" name="Check Box 15" hidden="1">
                <a:extLst>
                  <a:ext uri="{63B3BB69-23CF-44E3-9099-C40C66FF867C}">
                    <a14:compatExt spid="_x0000_s3100687"/>
                  </a:ext>
                </a:extLst>
              </xdr:cNvPr>
              <xdr:cNvSpPr/>
            </xdr:nvSpPr>
            <xdr:spPr>
              <a:xfrm>
                <a:off x="4868008" y="4277750"/>
                <a:ext cx="202223" cy="191965"/>
              </a:xfrm>
              <a:prstGeom prst="rect">
                <a:avLst/>
              </a:prstGeom>
            </xdr:spPr>
          </xdr:sp>
          <xdr:sp macro="" textlink="">
            <xdr:nvSpPr>
              <xdr:cNvPr id="3100688" name="Check Box 16" hidden="1">
                <a:extLst>
                  <a:ext uri="{63B3BB69-23CF-44E3-9099-C40C66FF867C}">
                    <a14:compatExt spid="_x0000_s3100688"/>
                  </a:ext>
                </a:extLst>
              </xdr:cNvPr>
              <xdr:cNvSpPr/>
            </xdr:nvSpPr>
            <xdr:spPr>
              <a:xfrm>
                <a:off x="4868008" y="2927986"/>
                <a:ext cx="202223" cy="198559"/>
              </a:xfrm>
              <a:prstGeom prst="rect">
                <a:avLst/>
              </a:prstGeom>
            </xdr:spPr>
          </xdr:sp>
          <xdr:sp macro="" textlink="">
            <xdr:nvSpPr>
              <xdr:cNvPr id="3100689" name="Check Box 17" hidden="1">
                <a:extLst>
                  <a:ext uri="{63B3BB69-23CF-44E3-9099-C40C66FF867C}">
                    <a14:compatExt spid="_x0000_s3100689"/>
                  </a:ext>
                </a:extLst>
              </xdr:cNvPr>
              <xdr:cNvSpPr/>
            </xdr:nvSpPr>
            <xdr:spPr>
              <a:xfrm>
                <a:off x="4868008" y="3416835"/>
                <a:ext cx="202223" cy="198560"/>
              </a:xfrm>
              <a:prstGeom prst="rect">
                <a:avLst/>
              </a:prstGeom>
            </xdr:spPr>
          </xdr:sp>
          <xdr:sp macro="" textlink="">
            <xdr:nvSpPr>
              <xdr:cNvPr id="3100690" name="Check Box 18" hidden="1">
                <a:extLst>
                  <a:ext uri="{63B3BB69-23CF-44E3-9099-C40C66FF867C}">
                    <a14:compatExt spid="_x0000_s3100690"/>
                  </a:ext>
                </a:extLst>
              </xdr:cNvPr>
              <xdr:cNvSpPr/>
            </xdr:nvSpPr>
            <xdr:spPr>
              <a:xfrm>
                <a:off x="4868008" y="3905686"/>
                <a:ext cx="202223" cy="198560"/>
              </a:xfrm>
              <a:prstGeom prst="rect">
                <a:avLst/>
              </a:prstGeom>
            </xdr:spPr>
          </xdr:sp>
          <xdr:sp macro="" textlink="">
            <xdr:nvSpPr>
              <xdr:cNvPr id="3100691" name="Check Box 19" hidden="1">
                <a:extLst>
                  <a:ext uri="{63B3BB69-23CF-44E3-9099-C40C66FF867C}">
                    <a14:compatExt spid="_x0000_s3100691"/>
                  </a:ext>
                </a:extLst>
              </xdr:cNvPr>
              <xdr:cNvSpPr/>
            </xdr:nvSpPr>
            <xdr:spPr>
              <a:xfrm>
                <a:off x="4868008" y="4393265"/>
                <a:ext cx="202223" cy="198559"/>
              </a:xfrm>
              <a:prstGeom prst="rect">
                <a:avLst/>
              </a:prstGeom>
            </xdr:spPr>
          </xdr:sp>
          <xdr:sp macro="" textlink="">
            <xdr:nvSpPr>
              <xdr:cNvPr id="3100692" name="Check Box 20" hidden="1">
                <a:extLst>
                  <a:ext uri="{63B3BB69-23CF-44E3-9099-C40C66FF867C}">
                    <a14:compatExt spid="_x0000_s3100692"/>
                  </a:ext>
                </a:extLst>
              </xdr:cNvPr>
              <xdr:cNvSpPr/>
            </xdr:nvSpPr>
            <xdr:spPr>
              <a:xfrm>
                <a:off x="4868008" y="3111891"/>
                <a:ext cx="202223" cy="204421"/>
              </a:xfrm>
              <a:prstGeom prst="rect">
                <a:avLst/>
              </a:prstGeom>
            </xdr:spPr>
          </xdr:sp>
          <xdr:sp macro="" textlink="">
            <xdr:nvSpPr>
              <xdr:cNvPr id="3100693" name="Check Box 21" hidden="1">
                <a:extLst>
                  <a:ext uri="{63B3BB69-23CF-44E3-9099-C40C66FF867C}">
                    <a14:compatExt spid="_x0000_s3100693"/>
                  </a:ext>
                </a:extLst>
              </xdr:cNvPr>
              <xdr:cNvSpPr/>
            </xdr:nvSpPr>
            <xdr:spPr>
              <a:xfrm>
                <a:off x="4868008" y="3600742"/>
                <a:ext cx="202223" cy="204421"/>
              </a:xfrm>
              <a:prstGeom prst="rect">
                <a:avLst/>
              </a:prstGeom>
            </xdr:spPr>
          </xdr:sp>
          <xdr:sp macro="" textlink="">
            <xdr:nvSpPr>
              <xdr:cNvPr id="3100694" name="Check Box 22" hidden="1">
                <a:extLst>
                  <a:ext uri="{63B3BB69-23CF-44E3-9099-C40C66FF867C}">
                    <a14:compatExt spid="_x0000_s3100694"/>
                  </a:ext>
                </a:extLst>
              </xdr:cNvPr>
              <xdr:cNvSpPr/>
            </xdr:nvSpPr>
            <xdr:spPr>
              <a:xfrm>
                <a:off x="4865034" y="4089593"/>
                <a:ext cx="190502" cy="204421"/>
              </a:xfrm>
              <a:prstGeom prst="rect">
                <a:avLst/>
              </a:prstGeom>
            </xdr:spPr>
          </xdr:sp>
          <xdr:sp macro="" textlink="">
            <xdr:nvSpPr>
              <xdr:cNvPr id="3100695" name="Check Box 23" hidden="1">
                <a:extLst>
                  <a:ext uri="{63B3BB69-23CF-44E3-9099-C40C66FF867C}">
                    <a14:compatExt spid="_x0000_s3100695"/>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F00-000070000000}"/>
                </a:ext>
              </a:extLst>
            </xdr:cNvPr>
            <xdr:cNvGrpSpPr>
              <a:grpSpLocks/>
            </xdr:cNvGrpSpPr>
          </xdr:nvGrpSpPr>
          <xdr:grpSpPr bwMode="auto">
            <a:xfrm>
              <a:off x="4086225" y="5162559"/>
              <a:ext cx="200025" cy="597284"/>
              <a:chOff x="4155098" y="4891342"/>
              <a:chExt cx="206619" cy="628104"/>
            </a:xfrm>
          </xdr:grpSpPr>
          <xdr:sp macro="" textlink="">
            <xdr:nvSpPr>
              <xdr:cNvPr id="3139589" name="Check Box 5" hidden="1">
                <a:extLst>
                  <a:ext uri="{63B3BB69-23CF-44E3-9099-C40C66FF867C}">
                    <a14:compatExt spid="_x0000_s3139589"/>
                  </a:ext>
                </a:extLst>
              </xdr:cNvPr>
              <xdr:cNvSpPr/>
            </xdr:nvSpPr>
            <xdr:spPr>
              <a:xfrm>
                <a:off x="4155098" y="4891342"/>
                <a:ext cx="206619" cy="200768"/>
              </a:xfrm>
              <a:prstGeom prst="rect">
                <a:avLst/>
              </a:prstGeom>
            </xdr:spPr>
          </xdr:sp>
          <xdr:sp macro="" textlink="">
            <xdr:nvSpPr>
              <xdr:cNvPr id="3139590" name="Check Box 6" hidden="1">
                <a:extLst>
                  <a:ext uri="{63B3BB69-23CF-44E3-9099-C40C66FF867C}">
                    <a14:compatExt spid="_x0000_s3139590"/>
                  </a:ext>
                </a:extLst>
              </xdr:cNvPr>
              <xdr:cNvSpPr/>
            </xdr:nvSpPr>
            <xdr:spPr>
              <a:xfrm>
                <a:off x="4155098" y="5114192"/>
                <a:ext cx="206619" cy="197825"/>
              </a:xfrm>
              <a:prstGeom prst="rect">
                <a:avLst/>
              </a:prstGeom>
            </xdr:spPr>
          </xdr:sp>
          <xdr:sp macro="" textlink="">
            <xdr:nvSpPr>
              <xdr:cNvPr id="3139591" name="Check Box 7" hidden="1">
                <a:extLst>
                  <a:ext uri="{63B3BB69-23CF-44E3-9099-C40C66FF867C}">
                    <a14:compatExt spid="_x0000_s3139591"/>
                  </a:ext>
                </a:extLst>
              </xdr:cNvPr>
              <xdr:cNvSpPr/>
            </xdr:nvSpPr>
            <xdr:spPr>
              <a:xfrm>
                <a:off x="4155098" y="5328920"/>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F00-00008F000000}"/>
                </a:ext>
              </a:extLst>
            </xdr:cNvPr>
            <xdr:cNvGrpSpPr>
              <a:grpSpLocks/>
            </xdr:cNvGrpSpPr>
          </xdr:nvGrpSpPr>
          <xdr:grpSpPr bwMode="auto">
            <a:xfrm>
              <a:off x="4772036" y="2771774"/>
              <a:ext cx="257165" cy="2314576"/>
              <a:chOff x="4865109" y="2813231"/>
              <a:chExt cx="205122" cy="1969614"/>
            </a:xfrm>
          </xdr:grpSpPr>
          <xdr:sp macro="" textlink="">
            <xdr:nvSpPr>
              <xdr:cNvPr id="3139596" name="Check Box 12" hidden="1">
                <a:extLst>
                  <a:ext uri="{63B3BB69-23CF-44E3-9099-C40C66FF867C}">
                    <a14:compatExt spid="_x0000_s3139596"/>
                  </a:ext>
                </a:extLst>
              </xdr:cNvPr>
              <xdr:cNvSpPr/>
            </xdr:nvSpPr>
            <xdr:spPr>
              <a:xfrm>
                <a:off x="4868008" y="2813231"/>
                <a:ext cx="202223" cy="199292"/>
              </a:xfrm>
              <a:prstGeom prst="rect">
                <a:avLst/>
              </a:prstGeom>
            </xdr:spPr>
          </xdr:sp>
          <xdr:sp macro="" textlink="">
            <xdr:nvSpPr>
              <xdr:cNvPr id="3139597" name="Check Box 13" hidden="1">
                <a:extLst>
                  <a:ext uri="{63B3BB69-23CF-44E3-9099-C40C66FF867C}">
                    <a14:compatExt spid="_x0000_s3139597"/>
                  </a:ext>
                </a:extLst>
              </xdr:cNvPr>
              <xdr:cNvSpPr/>
            </xdr:nvSpPr>
            <xdr:spPr>
              <a:xfrm>
                <a:off x="4868008" y="3302097"/>
                <a:ext cx="202223" cy="201491"/>
              </a:xfrm>
              <a:prstGeom prst="rect">
                <a:avLst/>
              </a:prstGeom>
            </xdr:spPr>
          </xdr:sp>
          <xdr:sp macro="" textlink="">
            <xdr:nvSpPr>
              <xdr:cNvPr id="3139598" name="Check Box 14" hidden="1">
                <a:extLst>
                  <a:ext uri="{63B3BB69-23CF-44E3-9099-C40C66FF867C}">
                    <a14:compatExt spid="_x0000_s3139598"/>
                  </a:ext>
                </a:extLst>
              </xdr:cNvPr>
              <xdr:cNvSpPr/>
            </xdr:nvSpPr>
            <xdr:spPr>
              <a:xfrm>
                <a:off x="4868008" y="3790951"/>
                <a:ext cx="202223" cy="201490"/>
              </a:xfrm>
              <a:prstGeom prst="rect">
                <a:avLst/>
              </a:prstGeom>
            </xdr:spPr>
          </xdr:sp>
          <xdr:sp macro="" textlink="">
            <xdr:nvSpPr>
              <xdr:cNvPr id="3139599" name="Check Box 15" hidden="1">
                <a:extLst>
                  <a:ext uri="{63B3BB69-23CF-44E3-9099-C40C66FF867C}">
                    <a14:compatExt spid="_x0000_s3139599"/>
                  </a:ext>
                </a:extLst>
              </xdr:cNvPr>
              <xdr:cNvSpPr/>
            </xdr:nvSpPr>
            <xdr:spPr>
              <a:xfrm>
                <a:off x="4868008" y="4277750"/>
                <a:ext cx="202223" cy="191965"/>
              </a:xfrm>
              <a:prstGeom prst="rect">
                <a:avLst/>
              </a:prstGeom>
            </xdr:spPr>
          </xdr:sp>
          <xdr:sp macro="" textlink="">
            <xdr:nvSpPr>
              <xdr:cNvPr id="3139600" name="Check Box 16" hidden="1">
                <a:extLst>
                  <a:ext uri="{63B3BB69-23CF-44E3-9099-C40C66FF867C}">
                    <a14:compatExt spid="_x0000_s3139600"/>
                  </a:ext>
                </a:extLst>
              </xdr:cNvPr>
              <xdr:cNvSpPr/>
            </xdr:nvSpPr>
            <xdr:spPr>
              <a:xfrm>
                <a:off x="4868008" y="2927986"/>
                <a:ext cx="202223" cy="198559"/>
              </a:xfrm>
              <a:prstGeom prst="rect">
                <a:avLst/>
              </a:prstGeom>
            </xdr:spPr>
          </xdr:sp>
          <xdr:sp macro="" textlink="">
            <xdr:nvSpPr>
              <xdr:cNvPr id="3139601" name="Check Box 17" hidden="1">
                <a:extLst>
                  <a:ext uri="{63B3BB69-23CF-44E3-9099-C40C66FF867C}">
                    <a14:compatExt spid="_x0000_s3139601"/>
                  </a:ext>
                </a:extLst>
              </xdr:cNvPr>
              <xdr:cNvSpPr/>
            </xdr:nvSpPr>
            <xdr:spPr>
              <a:xfrm>
                <a:off x="4868008" y="3416835"/>
                <a:ext cx="202223" cy="198560"/>
              </a:xfrm>
              <a:prstGeom prst="rect">
                <a:avLst/>
              </a:prstGeom>
            </xdr:spPr>
          </xdr:sp>
          <xdr:sp macro="" textlink="">
            <xdr:nvSpPr>
              <xdr:cNvPr id="3139602" name="Check Box 18" hidden="1">
                <a:extLst>
                  <a:ext uri="{63B3BB69-23CF-44E3-9099-C40C66FF867C}">
                    <a14:compatExt spid="_x0000_s3139602"/>
                  </a:ext>
                </a:extLst>
              </xdr:cNvPr>
              <xdr:cNvSpPr/>
            </xdr:nvSpPr>
            <xdr:spPr>
              <a:xfrm>
                <a:off x="4868008" y="3905686"/>
                <a:ext cx="202223" cy="198560"/>
              </a:xfrm>
              <a:prstGeom prst="rect">
                <a:avLst/>
              </a:prstGeom>
            </xdr:spPr>
          </xdr:sp>
          <xdr:sp macro="" textlink="">
            <xdr:nvSpPr>
              <xdr:cNvPr id="3139603" name="Check Box 19" hidden="1">
                <a:extLst>
                  <a:ext uri="{63B3BB69-23CF-44E3-9099-C40C66FF867C}">
                    <a14:compatExt spid="_x0000_s3139603"/>
                  </a:ext>
                </a:extLst>
              </xdr:cNvPr>
              <xdr:cNvSpPr/>
            </xdr:nvSpPr>
            <xdr:spPr>
              <a:xfrm>
                <a:off x="4868008" y="4393265"/>
                <a:ext cx="202223" cy="198559"/>
              </a:xfrm>
              <a:prstGeom prst="rect">
                <a:avLst/>
              </a:prstGeom>
            </xdr:spPr>
          </xdr:sp>
          <xdr:sp macro="" textlink="">
            <xdr:nvSpPr>
              <xdr:cNvPr id="3139604" name="Check Box 20" hidden="1">
                <a:extLst>
                  <a:ext uri="{63B3BB69-23CF-44E3-9099-C40C66FF867C}">
                    <a14:compatExt spid="_x0000_s3139604"/>
                  </a:ext>
                </a:extLst>
              </xdr:cNvPr>
              <xdr:cNvSpPr/>
            </xdr:nvSpPr>
            <xdr:spPr>
              <a:xfrm>
                <a:off x="4868008" y="3111891"/>
                <a:ext cx="202223" cy="204421"/>
              </a:xfrm>
              <a:prstGeom prst="rect">
                <a:avLst/>
              </a:prstGeom>
            </xdr:spPr>
          </xdr:sp>
          <xdr:sp macro="" textlink="">
            <xdr:nvSpPr>
              <xdr:cNvPr id="3139605" name="Check Box 21" hidden="1">
                <a:extLst>
                  <a:ext uri="{63B3BB69-23CF-44E3-9099-C40C66FF867C}">
                    <a14:compatExt spid="_x0000_s3139605"/>
                  </a:ext>
                </a:extLst>
              </xdr:cNvPr>
              <xdr:cNvSpPr/>
            </xdr:nvSpPr>
            <xdr:spPr>
              <a:xfrm>
                <a:off x="4868008" y="3600742"/>
                <a:ext cx="202223" cy="204421"/>
              </a:xfrm>
              <a:prstGeom prst="rect">
                <a:avLst/>
              </a:prstGeom>
            </xdr:spPr>
          </xdr:sp>
          <xdr:sp macro="" textlink="">
            <xdr:nvSpPr>
              <xdr:cNvPr id="3139606" name="Check Box 22" hidden="1">
                <a:extLst>
                  <a:ext uri="{63B3BB69-23CF-44E3-9099-C40C66FF867C}">
                    <a14:compatExt spid="_x0000_s3139606"/>
                  </a:ext>
                </a:extLst>
              </xdr:cNvPr>
              <xdr:cNvSpPr/>
            </xdr:nvSpPr>
            <xdr:spPr>
              <a:xfrm>
                <a:off x="4865109" y="4089593"/>
                <a:ext cx="190503" cy="204421"/>
              </a:xfrm>
              <a:prstGeom prst="rect">
                <a:avLst/>
              </a:prstGeom>
            </xdr:spPr>
          </xdr:sp>
          <xdr:sp macro="" textlink="">
            <xdr:nvSpPr>
              <xdr:cNvPr id="3139607" name="Check Box 23" hidden="1">
                <a:extLst>
                  <a:ext uri="{63B3BB69-23CF-44E3-9099-C40C66FF867C}">
                    <a14:compatExt spid="_x0000_s3139607"/>
                  </a:ext>
                </a:extLst>
              </xdr:cNvPr>
              <xdr:cNvSpPr/>
            </xdr:nvSpPr>
            <xdr:spPr>
              <a:xfrm>
                <a:off x="4868008" y="4578423"/>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xmlns=""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xmlns=""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xmlns=""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xmlns=""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xmlns=""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xmlns=""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xmlns=""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xmlns=""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xmlns=""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xmlns=""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xmlns=""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xmlns=""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xmlns=""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xmlns=""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xmlns=""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xmlns=""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xmlns=""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xmlns=""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xmlns=""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xmlns=""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xmlns=""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xmlns=""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xmlns=""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xmlns=""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xmlns=""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xmlns=""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xmlns=""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xmlns=""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xmlns=""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xmlns=""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xmlns=""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xmlns=""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xmlns=""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xmlns=""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xmlns=""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xmlns=""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xmlns=""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xmlns=""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xmlns=""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xmlns=""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xmlns=""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xmlns=""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xmlns=""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xmlns=""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xmlns=""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xmlns=""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xmlns=""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xmlns=""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xmlns=""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xmlns=""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xmlns=""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xmlns=""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xmlns=""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xmlns=""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xmlns=""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xmlns=""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xmlns=""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xmlns=""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xmlns=""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xmlns=""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xmlns=""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xmlns=""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xmlns=""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xmlns=""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xmlns=""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xmlns=""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xmlns=""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xmlns=""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xmlns=""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xmlns=""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xmlns=""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xmlns=""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xmlns=""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xmlns=""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xmlns=""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xmlns=""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xmlns=""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xmlns=""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xmlns=""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xmlns=""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xmlns=""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xmlns=""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xmlns=""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xmlns=""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xmlns=""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xmlns=""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xmlns=""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xmlns=""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xmlns=""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xmlns=""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xmlns=""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xmlns=""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xmlns=""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xmlns=""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xmlns=""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xmlns=""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xmlns=""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xmlns=""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xmlns=""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xmlns=""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xmlns=""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xmlns=""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xmlns=""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xmlns=""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xmlns=""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xmlns=""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xmlns=""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xmlns=""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xmlns=""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xmlns=""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xmlns=""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xmlns=""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xmlns=""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xmlns=""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xmlns=""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xmlns=""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xmlns=""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xmlns=""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xmlns=""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xmlns=""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xmlns=""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xmlns=""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xmlns=""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xmlns=""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xmlns=""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xmlns=""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xmlns=""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xmlns=""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xmlns=""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xmlns=""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xmlns=""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xmlns=""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xmlns=""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xmlns=""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xmlns=""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xmlns=""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xmlns=""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xmlns=""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xmlns=""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xmlns=""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xmlns=""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xmlns=""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xmlns=""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xmlns=""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xmlns=""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xmlns=""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xmlns=""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xmlns=""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R16"/>
  <sheetViews>
    <sheetView showGridLines="0" zoomScale="110" zoomScaleNormal="110" workbookViewId="0">
      <selection activeCell="H36" sqref="H36"/>
    </sheetView>
  </sheetViews>
  <sheetFormatPr defaultRowHeight="11.2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c r="A1" s="135"/>
      <c r="B1" s="135"/>
      <c r="C1" s="135"/>
      <c r="D1" s="135"/>
      <c r="E1" s="135"/>
      <c r="F1" s="135"/>
      <c r="G1" s="135"/>
      <c r="H1" s="135"/>
      <c r="I1" s="135"/>
      <c r="J1" s="135"/>
      <c r="K1" s="135"/>
      <c r="L1" s="135"/>
      <c r="M1" s="135"/>
      <c r="N1" s="135"/>
      <c r="O1" s="135"/>
      <c r="P1" s="118"/>
      <c r="Q1" s="118"/>
      <c r="R1" s="118"/>
    </row>
    <row r="2" spans="1:18" ht="20.100000000000001" customHeight="1">
      <c r="A2" s="135"/>
      <c r="B2" s="135" t="s">
        <v>128</v>
      </c>
      <c r="C2" s="135"/>
      <c r="D2" s="135"/>
      <c r="E2" s="135"/>
      <c r="F2" s="135"/>
      <c r="G2" s="135"/>
      <c r="H2" s="135"/>
      <c r="I2" s="135"/>
      <c r="J2" s="135"/>
      <c r="K2" s="135"/>
      <c r="L2" s="135"/>
      <c r="M2" s="135"/>
      <c r="N2" s="135"/>
      <c r="O2" s="135"/>
      <c r="P2" s="118"/>
      <c r="Q2" s="118"/>
      <c r="R2" s="118"/>
    </row>
    <row r="3" spans="1:18" ht="20.100000000000001" customHeight="1">
      <c r="A3" s="135"/>
      <c r="B3" s="135"/>
      <c r="C3" s="150" t="s">
        <v>132</v>
      </c>
      <c r="D3" s="135"/>
      <c r="E3" s="135"/>
      <c r="F3" s="135"/>
      <c r="G3" s="135"/>
      <c r="H3" s="135"/>
      <c r="I3" s="135"/>
      <c r="J3" s="135"/>
      <c r="K3" s="135"/>
      <c r="L3" s="135"/>
      <c r="M3" s="135"/>
      <c r="N3" s="135"/>
      <c r="O3" s="135"/>
      <c r="P3" s="118"/>
      <c r="Q3" s="118"/>
      <c r="R3" s="118"/>
    </row>
    <row r="4" spans="1:18" ht="38.1" customHeight="1">
      <c r="A4" s="241"/>
      <c r="B4" s="139" t="s">
        <v>121</v>
      </c>
      <c r="C4" s="140" t="s">
        <v>150</v>
      </c>
      <c r="D4" s="149" t="s">
        <v>129</v>
      </c>
      <c r="E4" s="141" t="s">
        <v>151</v>
      </c>
      <c r="F4" s="131"/>
      <c r="G4" s="131"/>
      <c r="H4" s="131"/>
      <c r="I4" s="131"/>
      <c r="J4" s="131"/>
      <c r="K4" s="131"/>
      <c r="L4" s="131"/>
      <c r="M4" s="118"/>
      <c r="N4" s="118"/>
      <c r="O4" s="118"/>
      <c r="P4" s="118"/>
      <c r="Q4" s="118"/>
      <c r="R4" s="118"/>
    </row>
    <row r="5" spans="1:18" ht="38.1" customHeight="1">
      <c r="A5" s="241"/>
      <c r="B5" s="128" t="s">
        <v>124</v>
      </c>
      <c r="C5" s="127" t="s">
        <v>152</v>
      </c>
      <c r="D5" s="134" t="s">
        <v>126</v>
      </c>
      <c r="E5" s="133" t="s">
        <v>153</v>
      </c>
      <c r="F5" s="131"/>
      <c r="G5" s="131"/>
      <c r="H5" s="131"/>
      <c r="I5" s="131"/>
      <c r="J5" s="131"/>
      <c r="K5" s="131"/>
      <c r="L5" s="131"/>
      <c r="M5" s="118"/>
      <c r="N5" s="118"/>
      <c r="O5" s="118"/>
      <c r="P5" s="118"/>
      <c r="Q5" s="118"/>
      <c r="R5" s="118"/>
    </row>
    <row r="6" spans="1:18" ht="38.1" customHeight="1">
      <c r="A6" s="241"/>
      <c r="B6" s="136" t="s">
        <v>123</v>
      </c>
      <c r="C6" s="137" t="s">
        <v>154</v>
      </c>
      <c r="D6" s="132" t="s">
        <v>121</v>
      </c>
      <c r="E6" s="126" t="s">
        <v>155</v>
      </c>
      <c r="F6" s="123"/>
      <c r="G6" s="123"/>
      <c r="H6" s="123"/>
      <c r="I6" s="123"/>
      <c r="J6" s="123"/>
      <c r="K6" s="123"/>
      <c r="L6" s="123"/>
      <c r="M6" s="118"/>
      <c r="N6" s="119"/>
      <c r="O6" s="118"/>
      <c r="P6" s="118"/>
      <c r="Q6" s="118"/>
      <c r="R6" s="118"/>
    </row>
    <row r="7" spans="1:18" ht="38.1" customHeight="1">
      <c r="A7" s="241"/>
      <c r="B7" s="138" t="s">
        <v>127</v>
      </c>
      <c r="C7" s="126" t="s">
        <v>156</v>
      </c>
      <c r="D7" s="130" t="s">
        <v>131</v>
      </c>
      <c r="E7" s="129" t="s">
        <v>157</v>
      </c>
      <c r="F7" s="123"/>
      <c r="G7" s="123"/>
      <c r="H7" s="123"/>
      <c r="I7" s="123"/>
      <c r="J7" s="123"/>
      <c r="K7" s="123"/>
      <c r="L7" s="123"/>
      <c r="M7" s="118"/>
      <c r="N7" s="119"/>
      <c r="O7" s="118"/>
      <c r="P7" s="118"/>
      <c r="Q7" s="118"/>
      <c r="R7" s="118"/>
    </row>
    <row r="8" spans="1:18" ht="38.1" customHeight="1">
      <c r="A8" s="241"/>
      <c r="B8" s="146" t="s">
        <v>125</v>
      </c>
      <c r="C8" s="137" t="s">
        <v>158</v>
      </c>
      <c r="D8" s="142" t="s">
        <v>130</v>
      </c>
      <c r="E8" s="143" t="s">
        <v>159</v>
      </c>
      <c r="F8" s="123"/>
      <c r="G8" s="123"/>
      <c r="H8" s="123"/>
      <c r="I8" s="123"/>
      <c r="J8" s="123"/>
      <c r="K8" s="123"/>
      <c r="L8" s="123"/>
      <c r="M8" s="118"/>
      <c r="N8" s="119"/>
      <c r="O8" s="118"/>
      <c r="P8" s="118"/>
      <c r="Q8" s="118"/>
      <c r="R8" s="118"/>
    </row>
    <row r="9" spans="1:18" ht="38.1" customHeight="1">
      <c r="A9" s="241"/>
      <c r="B9" s="147" t="s">
        <v>121</v>
      </c>
      <c r="C9" s="148" t="s">
        <v>160</v>
      </c>
      <c r="D9" s="125" t="s">
        <v>122</v>
      </c>
      <c r="E9" s="124" t="s">
        <v>161</v>
      </c>
      <c r="F9" s="123"/>
      <c r="G9" s="123"/>
      <c r="H9" s="123"/>
      <c r="I9" s="123"/>
      <c r="J9" s="123"/>
      <c r="K9" s="123"/>
      <c r="L9" s="123"/>
      <c r="M9" s="118"/>
      <c r="N9" s="119"/>
      <c r="O9" s="118"/>
      <c r="P9" s="118"/>
      <c r="Q9" s="118"/>
      <c r="R9" s="118"/>
    </row>
    <row r="10" spans="1:18" ht="38.1" customHeight="1">
      <c r="A10" s="24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c r="A11" s="118"/>
      <c r="B11" s="118"/>
      <c r="C11" s="118"/>
      <c r="D11" s="118"/>
      <c r="E11" s="118"/>
      <c r="F11" s="118"/>
      <c r="G11" s="118"/>
      <c r="H11" s="118"/>
      <c r="I11" s="118"/>
      <c r="J11" s="118"/>
      <c r="K11" s="118"/>
      <c r="L11" s="118"/>
      <c r="M11" s="118"/>
      <c r="N11" s="119"/>
      <c r="O11" s="118"/>
      <c r="P11" s="118"/>
      <c r="Q11" s="118"/>
      <c r="R11" s="118"/>
    </row>
    <row r="12" spans="1:18" ht="11.25" customHeight="1">
      <c r="A12" s="118"/>
      <c r="B12" s="118"/>
      <c r="C12" s="118"/>
      <c r="D12" s="118"/>
      <c r="E12" s="118"/>
      <c r="F12" s="118"/>
      <c r="G12" s="118"/>
      <c r="H12" s="118"/>
      <c r="I12" s="118"/>
      <c r="J12" s="118"/>
      <c r="K12" s="118"/>
      <c r="L12" s="118"/>
      <c r="M12" s="118"/>
      <c r="N12" s="118"/>
      <c r="O12" s="118"/>
      <c r="P12" s="118"/>
      <c r="Q12" s="118"/>
      <c r="R12" s="118"/>
    </row>
    <row r="13" spans="1:18" ht="11.25" customHeight="1">
      <c r="A13" s="118"/>
      <c r="B13" s="118"/>
      <c r="C13" s="118"/>
      <c r="D13" s="118"/>
      <c r="E13" s="118"/>
      <c r="F13" s="118"/>
      <c r="G13" s="118"/>
      <c r="H13" s="118"/>
      <c r="I13" s="118"/>
      <c r="J13" s="118"/>
      <c r="K13" s="118"/>
      <c r="L13" s="118"/>
      <c r="M13" s="118"/>
      <c r="N13" s="118"/>
      <c r="O13" s="118"/>
      <c r="P13" s="118"/>
      <c r="Q13" s="118"/>
      <c r="R13" s="118"/>
    </row>
    <row r="14" spans="1:18" ht="11.25" customHeight="1">
      <c r="A14" s="118"/>
      <c r="B14" s="118"/>
      <c r="C14" s="118"/>
      <c r="D14" s="118"/>
      <c r="E14" s="118"/>
      <c r="F14" s="118"/>
      <c r="G14" s="118"/>
      <c r="H14" s="118"/>
      <c r="I14" s="118"/>
      <c r="J14" s="118"/>
      <c r="K14" s="118"/>
      <c r="L14" s="118"/>
      <c r="M14" s="118"/>
      <c r="N14" s="118"/>
      <c r="O14" s="118"/>
      <c r="P14" s="118"/>
      <c r="Q14" s="118"/>
      <c r="R14" s="118"/>
    </row>
    <row r="15" spans="1:18" ht="11.25" customHeight="1">
      <c r="A15" s="118"/>
      <c r="B15" s="118"/>
      <c r="C15" s="118"/>
      <c r="D15" s="118"/>
      <c r="E15" s="118"/>
      <c r="F15" s="118"/>
      <c r="G15" s="118"/>
      <c r="H15" s="118"/>
      <c r="I15" s="118"/>
      <c r="J15" s="118"/>
      <c r="K15" s="118"/>
      <c r="L15" s="118"/>
      <c r="M15" s="118"/>
      <c r="N15" s="118"/>
      <c r="O15" s="118"/>
      <c r="P15" s="118"/>
      <c r="Q15" s="118"/>
      <c r="R15" s="118"/>
    </row>
    <row r="16" spans="1:18" ht="11.25" customHeight="1">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tabSelected="1" zoomScaleNormal="100" workbookViewId="0">
      <selection activeCell="CE103" sqref="CE10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
        <v>251</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t="s">
        <v>220</v>
      </c>
      <c r="BA3" s="442"/>
      <c r="BB3" s="442"/>
      <c r="BC3" s="442"/>
      <c r="BD3" s="442"/>
      <c r="BE3" s="442"/>
      <c r="BF3" s="442"/>
      <c r="BG3" s="442"/>
      <c r="BH3" s="442"/>
      <c r="BI3" s="442"/>
      <c r="BJ3" s="442"/>
      <c r="BK3" s="442"/>
      <c r="BL3" s="443"/>
      <c r="BM3" s="416" t="s">
        <v>70</v>
      </c>
      <c r="BN3" s="417"/>
      <c r="BO3" s="418"/>
      <c r="BP3" s="444" t="str">
        <f>IF(CM69=1,"明治",IF(CM69=2,"大正",IF(CM69=3,"昭和",IF(CM69=4,"平成",""))))</f>
        <v>昭和</v>
      </c>
      <c r="BQ3" s="445"/>
      <c r="BR3" s="400">
        <v>61</v>
      </c>
      <c r="BS3" s="400"/>
      <c r="BT3" s="244" t="s">
        <v>78</v>
      </c>
      <c r="BU3" s="400">
        <v>1</v>
      </c>
      <c r="BV3" s="400"/>
      <c r="BW3" s="244" t="s">
        <v>80</v>
      </c>
      <c r="BX3" s="400">
        <v>30</v>
      </c>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34</v>
      </c>
      <c r="AS5" s="410"/>
      <c r="AT5" s="410"/>
      <c r="AU5" s="410"/>
      <c r="AV5" s="410"/>
      <c r="AW5" s="410"/>
      <c r="AX5" s="410"/>
      <c r="AY5" s="411"/>
      <c r="AZ5" s="459" t="s">
        <v>221</v>
      </c>
      <c r="BA5" s="460"/>
      <c r="BB5" s="460"/>
      <c r="BC5" s="460"/>
      <c r="BD5" s="460"/>
      <c r="BE5" s="460"/>
      <c r="BF5" s="460"/>
      <c r="BG5" s="460"/>
      <c r="BH5" s="460"/>
      <c r="BI5" s="460"/>
      <c r="BJ5" s="460"/>
      <c r="BK5" s="25">
        <v>123456789012</v>
      </c>
      <c r="BL5" s="86"/>
      <c r="BM5" s="419" t="s">
        <v>33</v>
      </c>
      <c r="BN5" s="420"/>
      <c r="BO5" s="421"/>
      <c r="BP5" s="322" t="s">
        <v>192</v>
      </c>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1</v>
      </c>
      <c r="BA6" s="327" t="str">
        <f>IF(BK5&lt;=0,"",IF((LEN(BK5)-10&lt;=0),"0",MID(BK5,LEN(BK5)-10,1)))</f>
        <v>2</v>
      </c>
      <c r="BB6" s="293" t="str">
        <f>IF(BK5&lt;=0,"",IF((LEN(BK5)-9&lt;=0),"0",MID(BK5,LEN(BK5)-9,1)))</f>
        <v>3</v>
      </c>
      <c r="BC6" s="293"/>
      <c r="BD6" s="293" t="str">
        <f>IF(BK5&lt;=0,"",IF((LEN(BK5)-8&lt;=0),"0",MID(BK5,LEN(BK5)-8,1)))</f>
        <v>4</v>
      </c>
      <c r="BE6" s="293" t="str">
        <f>IF(BK5&lt;=0,"",IF((LEN(BK5)-7&lt;=0),"0",MID(BK5,LEN(BK5)-7,1)))</f>
        <v>5</v>
      </c>
      <c r="BF6" s="293" t="str">
        <f>IF(BK5&lt;=0,"",IF((LEN(BK5)-6&lt;=0),"0",MID(BK5,LEN(BK5)-6,1)))</f>
        <v>6</v>
      </c>
      <c r="BG6" s="293" t="str">
        <f>IF(BK5&lt;=0,"",IF((LEN(BK5)-5&lt;=0),"0",MID(BK5,LEN(BK5)-5,1)))</f>
        <v>7</v>
      </c>
      <c r="BH6" s="293" t="str">
        <f>IF(BK5&lt;=0,"",IF((LEN(BK5)-4&lt;=0),"0",MID(BK5,LEN(BK5)-4,1)))</f>
        <v>8</v>
      </c>
      <c r="BI6" s="293" t="str">
        <f>IF(BK5&lt;=0,"",IF((LEN(BK5)-3&lt;=0),"0",MID(BK5,LEN(BK5)-3,1)))</f>
        <v>9</v>
      </c>
      <c r="BJ6" s="293" t="str">
        <f>IF(BK5&lt;=0,"",IF((LEN(BK5)-2&lt;=0),"0",MID(BK5,LEN(BK5)-2,1)))</f>
        <v>0</v>
      </c>
      <c r="BK6" s="293" t="str">
        <f>IF(BK5&lt;=0,"",IF((LEN(BK5)-1&lt;=0),"0",MID(BK5,LEN(BK5)-1,1)))</f>
        <v>1</v>
      </c>
      <c r="BL6" s="294" t="str">
        <f>IF(BK5&lt;&gt;0,RIGHT(BK5,1),"")</f>
        <v>2</v>
      </c>
      <c r="BM6" s="422" t="s">
        <v>32</v>
      </c>
      <c r="BN6" s="423"/>
      <c r="BO6" s="424"/>
      <c r="BP6" s="319" t="s">
        <v>193</v>
      </c>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t="s">
        <v>191</v>
      </c>
      <c r="BF9" s="510"/>
      <c r="BG9" s="510"/>
      <c r="BH9" s="510"/>
      <c r="BI9" s="112" t="s">
        <v>51</v>
      </c>
      <c r="BJ9" s="5"/>
      <c r="BK9" s="5"/>
      <c r="BL9" s="110"/>
      <c r="BM9" s="110"/>
      <c r="BN9" s="111"/>
      <c r="BO9" s="111"/>
      <c r="BP9" s="4"/>
      <c r="BQ9" s="4"/>
      <c r="BR9" s="4"/>
      <c r="BS9" s="4"/>
      <c r="BT9" s="511" t="s">
        <v>71</v>
      </c>
      <c r="BU9" s="508"/>
      <c r="BV9" s="512"/>
      <c r="BW9" s="246" t="str">
        <f>IF(CM71=1,"○","")</f>
        <v>○</v>
      </c>
      <c r="BX9" s="247"/>
      <c r="BY9" s="247" t="str">
        <f>IF(CM71=2,"○","")</f>
        <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t="s">
        <v>222</v>
      </c>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
        <v>227</v>
      </c>
      <c r="AW13" s="378"/>
      <c r="AX13" s="378"/>
      <c r="AY13" s="378"/>
      <c r="AZ13" s="378"/>
      <c r="BA13" s="378"/>
      <c r="BB13" s="379"/>
      <c r="BC13" s="511" t="s">
        <v>229</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
        <v>230</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
        <v>228</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t="s">
        <v>184</v>
      </c>
      <c r="G16" s="518"/>
      <c r="H16" s="518"/>
      <c r="I16" s="518"/>
      <c r="J16" s="518"/>
      <c r="K16" s="518"/>
      <c r="L16" s="518"/>
      <c r="M16" s="518"/>
      <c r="N16" s="518"/>
      <c r="O16" s="518"/>
      <c r="P16" s="518"/>
      <c r="Q16" s="518"/>
      <c r="R16" s="518"/>
      <c r="S16" s="518"/>
      <c r="T16" s="518"/>
      <c r="U16" s="518"/>
      <c r="V16" s="518"/>
      <c r="W16" s="519"/>
      <c r="X16" s="520" t="str">
        <f>IF(V17&lt;=0,"",IF((LEN(V17)-11&lt;=0),"0",MID(V17,LEN(V17)-11,1)))</f>
        <v>2</v>
      </c>
      <c r="Y16" s="293"/>
      <c r="Z16" s="293" t="str">
        <f>IF(V17&lt;=0,"",IF((LEN(V17)-10&lt;=0),"0",MID(V17,LEN(V17)-10,1)))</f>
        <v>3</v>
      </c>
      <c r="AA16" s="293"/>
      <c r="AB16" s="293" t="str">
        <f>IF(V17&lt;=0,"",IF((LEN(V17)-9&lt;=0),"0",MID(V17,LEN(V17)-9,1)))</f>
        <v>4</v>
      </c>
      <c r="AC16" s="293"/>
      <c r="AD16" s="293" t="str">
        <f>IF(V17&lt;=0,"",IF((LEN(V17)-8&lt;=0),"0",MID(V17,LEN(V17)-8,1)))</f>
        <v>5</v>
      </c>
      <c r="AE16" s="293"/>
      <c r="AF16" s="293" t="str">
        <f>IF(V17&lt;=0,"",IF((LEN(V17)-7&lt;=0),"0",MID(V17,LEN(V17)-7,1)))</f>
        <v>6</v>
      </c>
      <c r="AG16" s="293"/>
      <c r="AH16" s="327" t="str">
        <f>IF(V17&lt;=0,"",IF((LEN(V17)-6&lt;=0),"0",MID(V17,LEN(V17)-6,1)))</f>
        <v>7</v>
      </c>
      <c r="AI16" s="327"/>
      <c r="AJ16" s="293" t="str">
        <f>IF(V17&lt;=0,"",IF((LEN(V17)-5&lt;=0),"0",MID(V17,LEN(V17)-5,1)))</f>
        <v>8</v>
      </c>
      <c r="AK16" s="293"/>
      <c r="AL16" s="327" t="str">
        <f>IF(V17&lt;=0,"",IF((LEN(V17)-4&lt;=0),"0",MID(V17,LEN(V17)-4,1)))</f>
        <v>9</v>
      </c>
      <c r="AM16" s="327"/>
      <c r="AN16" s="293" t="str">
        <f>IF(V17&lt;=0,"",IF((LEN(V17)-3&lt;=0),"0",MID(V17,LEN(V17)-3,1)))</f>
        <v>0</v>
      </c>
      <c r="AO16" s="293"/>
      <c r="AP16" s="327" t="str">
        <f>IF(V17&lt;=0,"",IF((LEN(V17)-2&lt;=0),"0",MID(V17,LEN(V17)-2,1)))</f>
        <v>1</v>
      </c>
      <c r="AQ16" s="327"/>
      <c r="AR16" s="293" t="str">
        <f>IF(V17&lt;=0,"",IF((LEN(V17)-1&lt;=0),"0",MID(V17,LEN(V17)-1,1)))</f>
        <v>2</v>
      </c>
      <c r="AS16" s="293"/>
      <c r="AT16" s="327" t="str">
        <f>IF(V17&lt;&gt;0,RIGHT(V17,1),"")</f>
        <v>3</v>
      </c>
      <c r="AU16" s="482"/>
      <c r="AV16" s="484"/>
      <c r="AW16" s="485"/>
      <c r="AX16" s="485"/>
      <c r="AY16" s="485"/>
      <c r="AZ16" s="485"/>
      <c r="BA16" s="485"/>
      <c r="BB16" s="485"/>
      <c r="BC16" s="491">
        <v>480000</v>
      </c>
      <c r="BD16" s="305"/>
      <c r="BE16" s="305"/>
      <c r="BF16" s="305"/>
      <c r="BG16" s="171"/>
      <c r="BH16" s="316" t="s">
        <v>172</v>
      </c>
      <c r="BI16" s="317"/>
      <c r="BJ16" s="317"/>
      <c r="BK16" s="317"/>
      <c r="BL16" s="317"/>
      <c r="BM16" s="317"/>
      <c r="BN16" s="318"/>
      <c r="BO16" s="288" t="str">
        <f>AZ10</f>
        <v>東京都港区西麻布3-3-5</v>
      </c>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t="s">
        <v>185</v>
      </c>
      <c r="G17" s="528"/>
      <c r="H17" s="528"/>
      <c r="I17" s="528"/>
      <c r="J17" s="528"/>
      <c r="K17" s="528"/>
      <c r="L17" s="528"/>
      <c r="M17" s="528"/>
      <c r="N17" s="528"/>
      <c r="O17" s="528"/>
      <c r="P17" s="528"/>
      <c r="Q17" s="528"/>
      <c r="R17" s="528"/>
      <c r="S17" s="528"/>
      <c r="T17" s="528"/>
      <c r="U17" s="528"/>
      <c r="V17" s="533">
        <v>234567890123</v>
      </c>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昭和</v>
      </c>
      <c r="AK18" s="475"/>
      <c r="AL18" s="475"/>
      <c r="AM18" s="475"/>
      <c r="AN18" s="478">
        <v>64</v>
      </c>
      <c r="AO18" s="478"/>
      <c r="AP18" s="475" t="s">
        <v>8</v>
      </c>
      <c r="AQ18" s="478">
        <v>3</v>
      </c>
      <c r="AR18" s="478"/>
      <c r="AS18" s="475" t="s">
        <v>8</v>
      </c>
      <c r="AT18" s="478">
        <v>3</v>
      </c>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t="s">
        <v>186</v>
      </c>
      <c r="I20" s="607"/>
      <c r="J20" s="607"/>
      <c r="K20" s="607"/>
      <c r="L20" s="607"/>
      <c r="M20" s="607"/>
      <c r="N20" s="607"/>
      <c r="O20" s="607"/>
      <c r="P20" s="607"/>
      <c r="Q20" s="607"/>
      <c r="R20" s="607"/>
      <c r="S20" s="607"/>
      <c r="T20" s="607"/>
      <c r="U20" s="607"/>
      <c r="V20" s="607"/>
      <c r="W20" s="607"/>
      <c r="X20" s="537" t="str">
        <f>IF(V21&lt;=0,"",IF((LEN(V21)-11&lt;=0),"0",MID(V21,LEN(V21)-11,1)))</f>
        <v>3</v>
      </c>
      <c r="Y20" s="538"/>
      <c r="Z20" s="538" t="str">
        <f>IF(V21&lt;=0,"",IF((LEN(V21)-10&lt;=0),"0",MID(V21,LEN(V21)-10,1)))</f>
        <v>4</v>
      </c>
      <c r="AA20" s="538"/>
      <c r="AB20" s="538" t="str">
        <f>IF(V21&lt;=0,"",IF((LEN(V21)-9&lt;=0),"0",MID(V21,LEN(V21)-9,1)))</f>
        <v>5</v>
      </c>
      <c r="AC20" s="538"/>
      <c r="AD20" s="538" t="str">
        <f>IF(V21&lt;=0,"",IF((LEN(V21)-8&lt;=0),"0",MID(V21,LEN(V21)-8,1)))</f>
        <v>6</v>
      </c>
      <c r="AE20" s="538"/>
      <c r="AF20" s="538" t="str">
        <f>IF(V21&lt;=0,"",IF((LEN(V21)-7&lt;=0),"0",MID(V21,LEN(V21)-7,1)))</f>
        <v>7</v>
      </c>
      <c r="AG20" s="538"/>
      <c r="AH20" s="538" t="str">
        <f>IF(V21&lt;=0,"",IF((LEN(V21)-6&lt;=0),"0",MID(V21,LEN(V21)-6,1)))</f>
        <v>8</v>
      </c>
      <c r="AI20" s="538"/>
      <c r="AJ20" s="538" t="str">
        <f>IF(V21&lt;=0,"",IF((LEN(V21)-5&lt;=0),"0",MID(V21,LEN(V21)-5,1)))</f>
        <v>9</v>
      </c>
      <c r="AK20" s="538"/>
      <c r="AL20" s="538" t="str">
        <f>IF(V21&lt;=0,"",IF((LEN(V21)-4&lt;=0),"0",MID(V21,LEN(V21)-4,1)))</f>
        <v>0</v>
      </c>
      <c r="AM20" s="538"/>
      <c r="AN20" s="538" t="str">
        <f>IF(V21&lt;=0,"",IF((LEN(V21)-3&lt;=0),"0",MID(V21,LEN(V21)-3,1)))</f>
        <v>1</v>
      </c>
      <c r="AO20" s="538"/>
      <c r="AP20" s="538" t="str">
        <f>IF(V21&lt;=0,"",IF((LEN(V21)-2&lt;=0),"0",MID(V21,LEN(V21)-2,1)))</f>
        <v>2</v>
      </c>
      <c r="AQ20" s="538"/>
      <c r="AR20" s="538" t="str">
        <f>IF(V21&lt;=0,"",IF((LEN(V21)-1&lt;=0),"0",MID(V21,LEN(V21)-1,1)))</f>
        <v>3</v>
      </c>
      <c r="AS20" s="538"/>
      <c r="AT20" s="547" t="str">
        <f>IF(V21&lt;&gt;0,RIGHT(V21,1),"")</f>
        <v>4</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t="str">
        <f>AZ10</f>
        <v>東京都港区西麻布3-3-5</v>
      </c>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t="s">
        <v>187</v>
      </c>
      <c r="I21" s="528"/>
      <c r="J21" s="528"/>
      <c r="K21" s="528"/>
      <c r="L21" s="528"/>
      <c r="M21" s="528"/>
      <c r="N21" s="528"/>
      <c r="O21" s="528"/>
      <c r="P21" s="528"/>
      <c r="Q21" s="528"/>
      <c r="R21" s="528"/>
      <c r="S21" s="528"/>
      <c r="T21" s="528"/>
      <c r="U21" s="528"/>
      <c r="V21" s="533">
        <v>345678901234</v>
      </c>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平成</v>
      </c>
      <c r="AK22" s="475"/>
      <c r="AL22" s="475"/>
      <c r="AM22" s="475"/>
      <c r="AN22" s="478">
        <v>19</v>
      </c>
      <c r="AO22" s="478"/>
      <c r="AP22" s="475" t="s">
        <v>8</v>
      </c>
      <c r="AQ22" s="478">
        <v>1</v>
      </c>
      <c r="AR22" s="478"/>
      <c r="AS22" s="475" t="s">
        <v>8</v>
      </c>
      <c r="AT22" s="478">
        <v>2</v>
      </c>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190</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
        <v>231</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190</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244</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145</v>
      </c>
      <c r="AQ41" s="244"/>
      <c r="AR41" s="244"/>
      <c r="AS41" s="244"/>
      <c r="AT41" s="244"/>
      <c r="AU41" s="105"/>
      <c r="AV41" s="336" t="s">
        <v>233</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94</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
        <v>232</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195</v>
      </c>
      <c r="AU49" s="398"/>
      <c r="AV49" s="398"/>
      <c r="AW49" s="399"/>
      <c r="AX49" s="285" t="s">
        <v>40</v>
      </c>
      <c r="AY49" s="245"/>
      <c r="AZ49" s="245"/>
      <c r="BA49" s="245"/>
      <c r="BB49" s="245"/>
      <c r="BC49" s="392"/>
      <c r="BD49" s="377" t="s">
        <v>43</v>
      </c>
      <c r="BE49" s="378"/>
      <c r="BF49" s="378"/>
      <c r="BG49" s="378"/>
      <c r="BH49" s="378"/>
      <c r="BI49" s="378"/>
      <c r="BJ49" s="378"/>
      <c r="BK49" s="378"/>
      <c r="BL49" s="378"/>
      <c r="BM49" s="379"/>
      <c r="BN49" s="374" t="s">
        <v>176</v>
      </c>
      <c r="BO49" s="375"/>
      <c r="BP49" s="375"/>
      <c r="BQ49" s="375"/>
      <c r="BR49" s="376"/>
      <c r="BS49" s="364" t="s">
        <v>234</v>
      </c>
      <c r="BT49" s="365"/>
      <c r="BU49" s="365"/>
      <c r="BV49" s="365"/>
      <c r="BW49" s="365"/>
      <c r="BX49" s="366"/>
      <c r="BY49" s="264" t="s">
        <v>49</v>
      </c>
      <c r="BZ49" s="244"/>
      <c r="CA49" s="244"/>
      <c r="CB49" s="265"/>
      <c r="CC49" s="237"/>
      <c r="CD49" s="330" t="s">
        <v>246</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
        <v>235</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3</v>
      </c>
      <c r="CN69" s="236" t="s">
        <v>242</v>
      </c>
      <c r="CO69" s="32" t="b">
        <v>0</v>
      </c>
    </row>
    <row r="70" spans="1:93">
      <c r="CN70" s="236" t="s">
        <v>243</v>
      </c>
    </row>
    <row r="71" spans="1:93">
      <c r="CK71" s="33" t="s">
        <v>61</v>
      </c>
      <c r="CL71" t="s">
        <v>218</v>
      </c>
      <c r="CM71" s="32">
        <v>1</v>
      </c>
    </row>
    <row r="72" spans="1:93">
      <c r="CK72" s="35" t="s">
        <v>62</v>
      </c>
    </row>
    <row r="74" spans="1:93">
      <c r="CK74" s="33" t="s">
        <v>55</v>
      </c>
      <c r="CL74" t="s">
        <v>219</v>
      </c>
      <c r="CM74" s="32">
        <v>3</v>
      </c>
    </row>
    <row r="75" spans="1:93">
      <c r="CK75" s="34" t="s">
        <v>56</v>
      </c>
      <c r="CL75" t="s">
        <v>58</v>
      </c>
      <c r="CM75" s="32">
        <v>4</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146</v>
      </c>
      <c r="CM90" s="33" t="b">
        <v>0</v>
      </c>
    </row>
    <row r="91" spans="89:93">
      <c r="CK91" s="38" t="s">
        <v>142</v>
      </c>
      <c r="CM91" s="34" t="b">
        <v>0</v>
      </c>
    </row>
    <row r="92" spans="89:93">
      <c r="CK92" s="39" t="s">
        <v>147</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B24:AC25"/>
    <mergeCell ref="AD24:AE25"/>
    <mergeCell ref="AF24:AG25"/>
    <mergeCell ref="AH24:AI25"/>
    <mergeCell ref="AJ24:AK25"/>
    <mergeCell ref="AL24:AM25"/>
    <mergeCell ref="X26:AI27"/>
    <mergeCell ref="AJ26:AM27"/>
    <mergeCell ref="AT28:AU29"/>
    <mergeCell ref="Z28:AA29"/>
    <mergeCell ref="AB28:AC29"/>
    <mergeCell ref="AD28:AE29"/>
    <mergeCell ref="AH20:AI21"/>
    <mergeCell ref="AJ20:AK21"/>
    <mergeCell ref="AL20:AM21"/>
    <mergeCell ref="AN26:AO27"/>
    <mergeCell ref="AP26:AP27"/>
    <mergeCell ref="AQ26:AR27"/>
    <mergeCell ref="AN24:AO25"/>
    <mergeCell ref="AP24:AQ25"/>
    <mergeCell ref="AR24:AS25"/>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AJ7:AK8"/>
    <mergeCell ref="AL7:AM8"/>
    <mergeCell ref="AN7:AO8"/>
    <mergeCell ref="AP7:AQ8"/>
    <mergeCell ref="BK6:BK8"/>
    <mergeCell ref="BL6:BL8"/>
    <mergeCell ref="AR5:AY5"/>
    <mergeCell ref="AZ5:BJ5"/>
    <mergeCell ref="BH6:BH8"/>
    <mergeCell ref="BI6:BI8"/>
    <mergeCell ref="BJ6:BJ8"/>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AT54:AW54"/>
    <mergeCell ref="AT55:AW56"/>
    <mergeCell ref="AX49:BC49"/>
    <mergeCell ref="AX50:AY50"/>
    <mergeCell ref="AX51:AY51"/>
    <mergeCell ref="AX52:AY52"/>
    <mergeCell ref="BA55:BA56"/>
    <mergeCell ref="BB52:BC53"/>
    <mergeCell ref="AZ55:AZ56"/>
    <mergeCell ref="BB50:BC51"/>
    <mergeCell ref="AT52:AW53"/>
    <mergeCell ref="AT49:AW49"/>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80" sqref="CA8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t="s">
        <v>220</v>
      </c>
      <c r="BA3" s="442"/>
      <c r="BB3" s="442"/>
      <c r="BC3" s="442"/>
      <c r="BD3" s="442"/>
      <c r="BE3" s="442"/>
      <c r="BF3" s="442"/>
      <c r="BG3" s="442"/>
      <c r="BH3" s="442"/>
      <c r="BI3" s="442"/>
      <c r="BJ3" s="442"/>
      <c r="BK3" s="442"/>
      <c r="BL3" s="443"/>
      <c r="BM3" s="416" t="s">
        <v>70</v>
      </c>
      <c r="BN3" s="417"/>
      <c r="BO3" s="418"/>
      <c r="BP3" s="444" t="str">
        <f>IF(CM69=1,"明治",IF(CM69=2,"大正",IF(CM69=3,"昭和",IF(CM69=4,"平成",""))))</f>
        <v>昭和</v>
      </c>
      <c r="BQ3" s="445"/>
      <c r="BR3" s="400">
        <v>55</v>
      </c>
      <c r="BS3" s="400"/>
      <c r="BT3" s="244" t="s">
        <v>78</v>
      </c>
      <c r="BU3" s="400">
        <v>1</v>
      </c>
      <c r="BV3" s="400"/>
      <c r="BW3" s="244" t="s">
        <v>80</v>
      </c>
      <c r="BX3" s="400">
        <v>1</v>
      </c>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t="s">
        <v>247</v>
      </c>
      <c r="BA5" s="460"/>
      <c r="BB5" s="460"/>
      <c r="BC5" s="460"/>
      <c r="BD5" s="460"/>
      <c r="BE5" s="460"/>
      <c r="BF5" s="460"/>
      <c r="BG5" s="460"/>
      <c r="BH5" s="460"/>
      <c r="BI5" s="460"/>
      <c r="BJ5" s="460"/>
      <c r="BK5" s="25">
        <v>234567890123</v>
      </c>
      <c r="BL5" s="86"/>
      <c r="BM5" s="419" t="s">
        <v>33</v>
      </c>
      <c r="BN5" s="420"/>
      <c r="BO5" s="421"/>
      <c r="BP5" s="322" t="s">
        <v>248</v>
      </c>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2</v>
      </c>
      <c r="BA6" s="327" t="str">
        <f>IF(BK5&lt;=0,"",IF((LEN(BK5)-10&lt;=0),"0",MID(BK5,LEN(BK5)-10,1)))</f>
        <v>3</v>
      </c>
      <c r="BB6" s="293" t="str">
        <f>IF(BK5&lt;=0,"",IF((LEN(BK5)-9&lt;=0),"0",MID(BK5,LEN(BK5)-9,1)))</f>
        <v>4</v>
      </c>
      <c r="BC6" s="293"/>
      <c r="BD6" s="293" t="str">
        <f>IF(BK5&lt;=0,"",IF((LEN(BK5)-8&lt;=0),"0",MID(BK5,LEN(BK5)-8,1)))</f>
        <v>5</v>
      </c>
      <c r="BE6" s="293" t="str">
        <f>IF(BK5&lt;=0,"",IF((LEN(BK5)-7&lt;=0),"0",MID(BK5,LEN(BK5)-7,1)))</f>
        <v>6</v>
      </c>
      <c r="BF6" s="293" t="str">
        <f>IF(BK5&lt;=0,"",IF((LEN(BK5)-6&lt;=0),"0",MID(BK5,LEN(BK5)-6,1)))</f>
        <v>7</v>
      </c>
      <c r="BG6" s="293" t="str">
        <f>IF(BK5&lt;=0,"",IF((LEN(BK5)-5&lt;=0),"0",MID(BK5,LEN(BK5)-5,1)))</f>
        <v>8</v>
      </c>
      <c r="BH6" s="293" t="str">
        <f>IF(BK5&lt;=0,"",IF((LEN(BK5)-4&lt;=0),"0",MID(BK5,LEN(BK5)-4,1)))</f>
        <v>9</v>
      </c>
      <c r="BI6" s="293" t="str">
        <f>IF(BK5&lt;=0,"",IF((LEN(BK5)-3&lt;=0),"0",MID(BK5,LEN(BK5)-3,1)))</f>
        <v>0</v>
      </c>
      <c r="BJ6" s="293" t="str">
        <f>IF(BK5&lt;=0,"",IF((LEN(BK5)-2&lt;=0),"0",MID(BK5,LEN(BK5)-2,1)))</f>
        <v>1</v>
      </c>
      <c r="BK6" s="293" t="str">
        <f>IF(BK5&lt;=0,"",IF((LEN(BK5)-1&lt;=0),"0",MID(BK5,LEN(BK5)-1,1)))</f>
        <v>2</v>
      </c>
      <c r="BL6" s="294" t="str">
        <f>IF(BK5&lt;&gt;0,RIGHT(BK5,1),"")</f>
        <v>3</v>
      </c>
      <c r="BM6" s="422" t="s">
        <v>32</v>
      </c>
      <c r="BN6" s="423"/>
      <c r="BO6" s="424"/>
      <c r="BP6" s="319" t="s">
        <v>193</v>
      </c>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t="s">
        <v>250</v>
      </c>
      <c r="BF9" s="510"/>
      <c r="BG9" s="510"/>
      <c r="BH9" s="510"/>
      <c r="BI9" s="112" t="s">
        <v>26</v>
      </c>
      <c r="BJ9" s="5"/>
      <c r="BK9" s="5"/>
      <c r="BL9" s="110"/>
      <c r="BM9" s="110"/>
      <c r="BN9" s="111"/>
      <c r="BO9" s="111"/>
      <c r="BP9" s="4"/>
      <c r="BQ9" s="4"/>
      <c r="BR9" s="4"/>
      <c r="BS9" s="4"/>
      <c r="BT9" s="511" t="s">
        <v>71</v>
      </c>
      <c r="BU9" s="508"/>
      <c r="BV9" s="512"/>
      <c r="BW9" s="246" t="str">
        <f>IF(CM71=1,"○","")</f>
        <v>○</v>
      </c>
      <c r="BX9" s="247"/>
      <c r="BY9" s="247" t="str">
        <f>IF(CM71=2,"○","")</f>
        <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t="s">
        <v>249</v>
      </c>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3</v>
      </c>
      <c r="CN69" s="236" t="s">
        <v>242</v>
      </c>
      <c r="CO69" s="32" t="b">
        <v>0</v>
      </c>
    </row>
    <row r="70" spans="1:93">
      <c r="CN70" s="236" t="s">
        <v>243</v>
      </c>
    </row>
    <row r="71" spans="1:93">
      <c r="CK71" s="33" t="s">
        <v>61</v>
      </c>
      <c r="CL71" t="s">
        <v>218</v>
      </c>
      <c r="CM71" s="32">
        <v>1</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07" sqref="CA10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27" sqref="CA12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17" sqref="CA11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7" sqref="CC12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04" sqref="CC104"/>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08" sqref="CA108"/>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22" sqref="CA122"/>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47" sqref="CA14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1" sqref="CC11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2" sqref="CC112"/>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CE85 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19" sqref="CA11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46" sqref="CC146"/>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9" sqref="CC12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61" sqref="CC16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4" sqref="CC124"/>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9" sqref="CC12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7" sqref="CC11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70" sqref="CC17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
        <v>226</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t="s">
        <v>166</v>
      </c>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v>61</v>
      </c>
      <c r="CS6" s="793" t="s">
        <v>2</v>
      </c>
      <c r="CT6" s="795">
        <v>1</v>
      </c>
      <c r="CU6" s="793" t="s">
        <v>23</v>
      </c>
      <c r="CV6" s="795">
        <v>10</v>
      </c>
      <c r="CW6" s="794" t="s">
        <v>97</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t="s">
        <v>167</v>
      </c>
      <c r="BM7" s="856"/>
      <c r="BN7" s="856"/>
      <c r="BO7" s="856"/>
      <c r="BP7" s="856"/>
      <c r="BQ7" s="856"/>
      <c r="BR7" s="856"/>
      <c r="BS7" s="856"/>
      <c r="BT7" s="856"/>
      <c r="BU7" s="856"/>
      <c r="BV7" s="856"/>
      <c r="BW7" s="856"/>
      <c r="BX7" s="856"/>
      <c r="BY7" s="856"/>
      <c r="BZ7" s="856"/>
      <c r="CA7" s="856"/>
      <c r="CB7" s="856"/>
      <c r="CC7" s="856"/>
      <c r="CD7" s="856"/>
      <c r="CE7" s="856"/>
      <c r="CF7" s="856"/>
      <c r="CG7" s="856"/>
      <c r="CH7" s="808">
        <v>210987654321</v>
      </c>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t="s">
        <v>167</v>
      </c>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2</v>
      </c>
      <c r="BM9" s="836"/>
      <c r="BN9" s="836" t="str">
        <f>IF(CH7&lt;=0,"",IF((LEN(CH7)-10&lt;=0),"0",MID(CH7,LEN(CH7)-10,1)))</f>
        <v>1</v>
      </c>
      <c r="BO9" s="836"/>
      <c r="BP9" s="805" t="str">
        <f>IF(CH7&lt;=0,"",IF((LEN(CH7)-9&lt;=0),"0",MID(CH7,LEN(CH7)-9,1)))</f>
        <v>0</v>
      </c>
      <c r="BQ9" s="805"/>
      <c r="BR9" s="805" t="str">
        <f>IF(CH7&lt;=0,"",IF((LEN(CH7)-8&lt;=0),"0",MID(CH7,LEN(CH7)-8,1)))</f>
        <v>9</v>
      </c>
      <c r="BS9" s="805"/>
      <c r="BT9" s="805" t="str">
        <f>IF(CH7&lt;=0,"",IF((LEN(CH7)-7&lt;=0),"0",MID(CH7,LEN(CH7)-7,1)))</f>
        <v>8</v>
      </c>
      <c r="BU9" s="805"/>
      <c r="BV9" s="805" t="str">
        <f>IF(CH7&lt;=0,"",IF((LEN(CH7)-6&lt;=0),"0",MID(CH7,LEN(CH7)-6,1)))</f>
        <v>7</v>
      </c>
      <c r="BW9" s="805"/>
      <c r="BX9" s="805" t="str">
        <f>IF(CH7&lt;=0,"",IF((LEN(CH7)-5&lt;=0),"0",MID(CH7,LEN(CH7)-5,1)))</f>
        <v>6</v>
      </c>
      <c r="BY9" s="805"/>
      <c r="BZ9" s="805" t="str">
        <f>IF(CH7&lt;=0,"",IF((LEN(CH7)-4&lt;=0),"0",MID(CH7,LEN(CH7)-4,1)))</f>
        <v>5</v>
      </c>
      <c r="CA9" s="805"/>
      <c r="CB9" s="805" t="str">
        <f>IF(CH7&lt;=0,"",IF((LEN(CH7)-3&lt;=0),"0",MID(CH7,LEN(CH7)-3,1)))</f>
        <v>4</v>
      </c>
      <c r="CC9" s="805"/>
      <c r="CD9" s="805" t="str">
        <f>IF(CH7&lt;=0,"",IF((LEN(CH7)-2&lt;=0),"0",MID(CH7,LEN(CH7)-2,1)))</f>
        <v>3</v>
      </c>
      <c r="CE9" s="805"/>
      <c r="CF9" s="805" t="str">
        <f>IF(CH7&lt;=0,"",IF((LEN(CH7)-1&lt;=0),"0",MID(CH7,LEN(CH7)-1,1)))</f>
        <v>2</v>
      </c>
      <c r="CG9" s="805"/>
      <c r="CH9" s="836" t="str">
        <f>IF(CH7&lt;&gt;0,RIGHT(CH7,1),"")</f>
        <v>1</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223</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t="s">
        <v>169</v>
      </c>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
        <v>236</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
        <v>237</v>
      </c>
      <c r="AY21" s="756"/>
      <c r="AZ21" s="756"/>
      <c r="BA21" s="756"/>
      <c r="BB21" s="756"/>
      <c r="BC21" s="756"/>
      <c r="BD21" s="756"/>
      <c r="BE21" s="756"/>
      <c r="BF21" s="756"/>
      <c r="BG21" s="756"/>
      <c r="BH21" s="219"/>
      <c r="BI21" s="15"/>
      <c r="BJ21" s="15"/>
      <c r="BK21" s="15"/>
      <c r="BL21" s="870" t="s">
        <v>197</v>
      </c>
      <c r="BM21" s="870"/>
      <c r="BN21" s="870"/>
      <c r="BO21" s="870"/>
      <c r="BP21" s="870"/>
      <c r="BQ21" s="870"/>
      <c r="BR21" s="870"/>
      <c r="BS21" s="870"/>
      <c r="BT21" s="870"/>
      <c r="BU21" s="15"/>
      <c r="BV21" s="218"/>
      <c r="BW21" s="219"/>
      <c r="BX21" s="15"/>
      <c r="BY21" s="15"/>
      <c r="BZ21" s="736" t="s">
        <v>98</v>
      </c>
      <c r="CA21" s="736"/>
      <c r="CB21" s="736"/>
      <c r="CC21" s="736"/>
      <c r="CD21" s="736"/>
      <c r="CE21" s="736"/>
      <c r="CF21" s="736"/>
      <c r="CG21" s="736"/>
      <c r="CH21" s="736"/>
      <c r="CI21" s="736"/>
      <c r="CJ21" s="15"/>
      <c r="CK21" s="15"/>
      <c r="CL21" s="218"/>
      <c r="CM21" s="15"/>
      <c r="CN21" s="179"/>
      <c r="CO21" s="902" t="s">
        <v>202</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116</v>
      </c>
      <c r="CN22" s="901" t="s">
        <v>238</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94</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212</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
        <v>239</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AX21</f>
        <v>令和７年中の
所得の見積額</v>
      </c>
      <c r="AY42" s="940"/>
      <c r="AZ42" s="940"/>
      <c r="BA42" s="940"/>
      <c r="BB42" s="940"/>
      <c r="BC42" s="940"/>
      <c r="BD42" s="940"/>
      <c r="BE42" s="940"/>
      <c r="BF42" s="940"/>
      <c r="BG42" s="940"/>
      <c r="BH42" s="219"/>
      <c r="BI42" s="15"/>
      <c r="BJ42" s="15"/>
      <c r="BK42" s="15"/>
      <c r="BL42" s="736" t="s">
        <v>99</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208</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211</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225</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3" t="str">
        <f>H35</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 ref="AH50:AI51"/>
    <mergeCell ref="AJ50:AK51"/>
    <mergeCell ref="AL50:AM51"/>
    <mergeCell ref="AN50:AO51"/>
    <mergeCell ref="AP50:AQ51"/>
    <mergeCell ref="AJ52:AL52"/>
    <mergeCell ref="AM52:AO52"/>
    <mergeCell ref="AQ52:AS52"/>
    <mergeCell ref="AU52:AW52"/>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2024-12-15T14:23:22Z</cp:lastPrinted>
  <dcterms:created xsi:type="dcterms:W3CDTF">2013-10-21T01:10:54Z</dcterms:created>
  <dcterms:modified xsi:type="dcterms:W3CDTF">2025-10-07T13:45:38Z</dcterms:modified>
</cp:coreProperties>
</file>